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5F93A211-29BC-48F5-997C-4B1A0E433BEC}" xr6:coauthVersionLast="47" xr6:coauthVersionMax="47" xr10:uidLastSave="{00000000-0000-0000-0000-000000000000}"/>
  <bookViews>
    <workbookView xWindow="-120" yWindow="-120" windowWidth="38640" windowHeight="23520" tabRatio="726" xr2:uid="{00000000-000D-0000-FFFF-FFFF00000000}"/>
  </bookViews>
  <sheets>
    <sheet name="Link In" sheetId="5" r:id="rId1"/>
    <sheet name="Link Out" sheetId="7" r:id="rId2"/>
    <sheet name="Link Out 26-28" sheetId="11" r:id="rId3"/>
    <sheet name="Exhibit" sheetId="6" r:id="rId4"/>
    <sheet name="Summary by Account" sheetId="8" r:id="rId5"/>
    <sheet name="WP 4-2.1" sheetId="13" r:id="rId6"/>
    <sheet name="WP 4-2.2" sheetId="14" r:id="rId7"/>
    <sheet name="WP 4-2.3" sheetId="15" r:id="rId8"/>
    <sheet name="WP 4-2.4" sheetId="12" r:id="rId9"/>
  </sheets>
  <externalReferences>
    <externalReference r:id="rId10"/>
    <externalReference r:id="rId11"/>
    <externalReference r:id="rId12"/>
  </externalReferences>
  <definedNames>
    <definedName name="_xlnm._FilterDatabase" localSheetId="6" hidden="1">'WP 4-2.2'!#REF!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7" l="1"/>
  <c r="O52" i="5"/>
  <c r="N52" i="5"/>
  <c r="M52" i="5"/>
  <c r="L52" i="5"/>
  <c r="K52" i="5"/>
  <c r="G52" i="5"/>
  <c r="F52" i="5"/>
  <c r="E52" i="5"/>
  <c r="D52" i="5"/>
  <c r="B52" i="5"/>
  <c r="A52" i="5"/>
  <c r="O51" i="5"/>
  <c r="N51" i="5"/>
  <c r="M51" i="5"/>
  <c r="L51" i="5"/>
  <c r="K51" i="5"/>
  <c r="G51" i="5"/>
  <c r="F51" i="5"/>
  <c r="E51" i="5"/>
  <c r="D51" i="5"/>
  <c r="B51" i="5"/>
  <c r="A51" i="5"/>
  <c r="O50" i="5"/>
  <c r="N50" i="5"/>
  <c r="M50" i="5"/>
  <c r="L50" i="5"/>
  <c r="K50" i="5"/>
  <c r="G50" i="5"/>
  <c r="F50" i="5"/>
  <c r="E50" i="5"/>
  <c r="D50" i="5"/>
  <c r="B50" i="5"/>
  <c r="A50" i="5"/>
  <c r="O49" i="5"/>
  <c r="N49" i="5"/>
  <c r="M49" i="5"/>
  <c r="L49" i="5"/>
  <c r="K49" i="5"/>
  <c r="G49" i="5"/>
  <c r="F49" i="5"/>
  <c r="E49" i="5"/>
  <c r="D49" i="5"/>
  <c r="B49" i="5"/>
  <c r="A49" i="5"/>
  <c r="O48" i="5"/>
  <c r="N48" i="5"/>
  <c r="M48" i="5"/>
  <c r="L48" i="5"/>
  <c r="K48" i="5"/>
  <c r="G48" i="5"/>
  <c r="F48" i="5"/>
  <c r="E48" i="5"/>
  <c r="D48" i="5"/>
  <c r="B48" i="5"/>
  <c r="A48" i="5"/>
  <c r="B42" i="5"/>
  <c r="A42" i="5"/>
  <c r="B41" i="5"/>
  <c r="A41" i="5"/>
  <c r="B39" i="5"/>
  <c r="A39" i="5"/>
  <c r="B38" i="5"/>
  <c r="A38" i="5"/>
  <c r="B37" i="5"/>
  <c r="A37" i="5"/>
  <c r="B36" i="5"/>
  <c r="A36" i="5"/>
  <c r="B35" i="5"/>
  <c r="A35" i="5"/>
  <c r="A26" i="5"/>
  <c r="A25" i="5"/>
  <c r="A22" i="5"/>
  <c r="A20" i="5"/>
  <c r="A19" i="5"/>
  <c r="A17" i="5"/>
  <c r="A16" i="5"/>
  <c r="A15" i="5"/>
  <c r="A13" i="5"/>
  <c r="A12" i="5"/>
  <c r="A11" i="5"/>
  <c r="A10" i="5"/>
  <c r="G9" i="5"/>
  <c r="C9" i="5"/>
  <c r="B9" i="5"/>
  <c r="A9" i="5"/>
  <c r="A8" i="5"/>
  <c r="C7" i="5"/>
  <c r="B7" i="5"/>
  <c r="A7" i="5"/>
  <c r="A6" i="5"/>
  <c r="A5" i="5"/>
  <c r="A4" i="5"/>
  <c r="A3" i="5"/>
  <c r="A2" i="5"/>
  <c r="A1" i="5"/>
  <c r="E22" i="8"/>
  <c r="E24" i="8"/>
  <c r="E23" i="8"/>
  <c r="C24" i="8"/>
  <c r="C23" i="8"/>
  <c r="C22" i="8"/>
  <c r="H57" i="5"/>
  <c r="I57" i="5" s="1"/>
  <c r="H56" i="5"/>
  <c r="I56" i="5" s="1"/>
  <c r="H55" i="5"/>
  <c r="I55" i="5" s="1"/>
  <c r="D24" i="8" l="1"/>
  <c r="C25" i="8"/>
  <c r="I58" i="5"/>
  <c r="H58" i="5"/>
  <c r="D23" i="8"/>
  <c r="E25" i="8"/>
  <c r="D22" i="8"/>
  <c r="D25" i="8" l="1"/>
  <c r="D16" i="8" s="1"/>
  <c r="D20" i="6" s="1"/>
  <c r="F2" i="6"/>
  <c r="G2" i="8"/>
  <c r="A25" i="12" l="1"/>
  <c r="A23" i="12"/>
  <c r="K53" i="5" l="1"/>
  <c r="H50" i="5"/>
  <c r="A19" i="15"/>
  <c r="A17" i="15"/>
  <c r="I14" i="15"/>
  <c r="E17" i="15" s="1"/>
  <c r="L38" i="14"/>
  <c r="A18" i="14"/>
  <c r="A16" i="14"/>
  <c r="I14" i="14"/>
  <c r="E16" i="14" s="1"/>
  <c r="I26" i="13"/>
  <c r="E30" i="13" s="1"/>
  <c r="N53" i="5" l="1"/>
  <c r="O53" i="5"/>
  <c r="L53" i="5"/>
  <c r="M53" i="5"/>
  <c r="D10" i="7"/>
  <c r="F53" i="5"/>
  <c r="A1" i="14"/>
  <c r="A1" i="13"/>
  <c r="A1" i="12"/>
  <c r="A1" i="15"/>
  <c r="A2" i="14"/>
  <c r="A2" i="13"/>
  <c r="A2" i="12"/>
  <c r="A2" i="15"/>
  <c r="A4" i="12"/>
  <c r="A4" i="13"/>
  <c r="A4" i="14"/>
  <c r="A4" i="15"/>
  <c r="A27" i="12"/>
  <c r="A34" i="13"/>
  <c r="A20" i="14" s="1"/>
  <c r="A21" i="15"/>
  <c r="A36" i="13"/>
  <c r="A22" i="14" s="1"/>
  <c r="A29" i="12"/>
  <c r="A23" i="15"/>
  <c r="I20" i="12" l="1"/>
  <c r="E23" i="12" s="1"/>
  <c r="A3" i="11" l="1"/>
  <c r="C3" i="7" l="1"/>
  <c r="D12" i="8"/>
  <c r="H52" i="5"/>
  <c r="B18" i="8"/>
  <c r="B12" i="7" s="1"/>
  <c r="H51" i="5"/>
  <c r="B17" i="8"/>
  <c r="B11" i="7" s="1"/>
  <c r="E19" i="15"/>
  <c r="E21" i="15" s="1"/>
  <c r="B16" i="8"/>
  <c r="B10" i="7" s="1"/>
  <c r="H49" i="5"/>
  <c r="B15" i="8"/>
  <c r="B9" i="7" s="1"/>
  <c r="H48" i="5"/>
  <c r="B14" i="8"/>
  <c r="B8" i="7" s="1"/>
  <c r="A3" i="7"/>
  <c r="A18" i="8"/>
  <c r="A12" i="7" s="1"/>
  <c r="A17" i="8"/>
  <c r="A11" i="7" s="1"/>
  <c r="A16" i="8"/>
  <c r="A22" i="8" s="1"/>
  <c r="A23" i="8" s="1"/>
  <c r="A24" i="8" s="1"/>
  <c r="A15" i="8"/>
  <c r="A9" i="7" s="1"/>
  <c r="A14" i="8"/>
  <c r="A8" i="7" s="1"/>
  <c r="F1" i="7"/>
  <c r="E32" i="13" l="1"/>
  <c r="E34" i="13" s="1"/>
  <c r="D9" i="7"/>
  <c r="D8" i="7"/>
  <c r="H53" i="5"/>
  <c r="E18" i="14"/>
  <c r="E20" i="14" s="1"/>
  <c r="D11" i="7"/>
  <c r="E25" i="12"/>
  <c r="E27" i="12" s="1"/>
  <c r="D12" i="7"/>
  <c r="A10" i="7"/>
  <c r="B3" i="7"/>
  <c r="B3" i="11"/>
  <c r="I48" i="5"/>
  <c r="I51" i="5"/>
  <c r="I50" i="5"/>
  <c r="C16" i="8" s="1"/>
  <c r="E10" i="7" s="1"/>
  <c r="I52" i="5"/>
  <c r="I49" i="5"/>
  <c r="G1" i="8"/>
  <c r="A9" i="8"/>
  <c r="A10" i="8"/>
  <c r="E13" i="6"/>
  <c r="E12" i="8" s="1"/>
  <c r="C13" i="6"/>
  <c r="A5" i="8"/>
  <c r="A4" i="8"/>
  <c r="D16" i="7" l="1"/>
  <c r="D3" i="7" s="1"/>
  <c r="C14" i="8"/>
  <c r="E22" i="14"/>
  <c r="E24" i="14" s="1"/>
  <c r="D17" i="8" s="1"/>
  <c r="C17" i="8"/>
  <c r="E11" i="7" s="1"/>
  <c r="E36" i="13"/>
  <c r="E38" i="13" s="1"/>
  <c r="D15" i="8" s="1"/>
  <c r="C15" i="8"/>
  <c r="E9" i="7" s="1"/>
  <c r="E29" i="12"/>
  <c r="E31" i="12" s="1"/>
  <c r="C18" i="8"/>
  <c r="E12" i="7" s="1"/>
  <c r="E23" i="15"/>
  <c r="E25" i="15" s="1"/>
  <c r="I53" i="5"/>
  <c r="D19" i="6"/>
  <c r="D18" i="8"/>
  <c r="F8" i="7"/>
  <c r="G1" i="7"/>
  <c r="E1" i="7"/>
  <c r="C12" i="8"/>
  <c r="A7" i="8"/>
  <c r="A29" i="5"/>
  <c r="D19" i="8" l="1"/>
  <c r="C19" i="8"/>
  <c r="C15" i="6" s="1"/>
  <c r="E8" i="7"/>
  <c r="E14" i="8"/>
  <c r="G8" i="7" s="1"/>
  <c r="F11" i="7"/>
  <c r="F10" i="7"/>
  <c r="E16" i="8" l="1"/>
  <c r="G10" i="7" s="1"/>
  <c r="E17" i="8"/>
  <c r="G11" i="7" s="1"/>
  <c r="E15" i="6" l="1"/>
  <c r="I3" i="7"/>
  <c r="F1" i="6"/>
  <c r="A9" i="6"/>
  <c r="A10" i="6"/>
  <c r="A7" i="6"/>
  <c r="A5" i="6"/>
  <c r="A4" i="6"/>
  <c r="E3" i="7" l="1"/>
  <c r="E16" i="7"/>
  <c r="A23" i="5"/>
  <c r="F9" i="7" l="1"/>
  <c r="E15" i="8"/>
  <c r="A6" i="8"/>
  <c r="B15" i="6"/>
  <c r="G9" i="7" l="1"/>
  <c r="D24" i="6"/>
  <c r="E24" i="6" s="1"/>
  <c r="E27" i="6" s="1"/>
  <c r="G3" i="7" s="1"/>
  <c r="C3" i="11" s="1"/>
  <c r="D3" i="11" s="1"/>
  <c r="E3" i="11" s="1"/>
  <c r="F12" i="7" l="1"/>
  <c r="E18" i="8"/>
  <c r="E19" i="8" s="1"/>
  <c r="F16" i="7" l="1"/>
  <c r="F3" i="7" s="1"/>
  <c r="G12" i="7"/>
  <c r="G16" i="7" l="1"/>
  <c r="B29" i="5" l="1"/>
  <c r="G53" i="5" l="1"/>
</calcChain>
</file>

<file path=xl/sharedStrings.xml><?xml version="1.0" encoding="utf-8"?>
<sst xmlns="http://schemas.openxmlformats.org/spreadsheetml/2006/main" count="493" uniqueCount="139">
  <si>
    <t>Account</t>
  </si>
  <si>
    <t>Reference</t>
  </si>
  <si>
    <t>Line No.</t>
  </si>
  <si>
    <t>Description</t>
  </si>
  <si>
    <t>Adjustments:</t>
  </si>
  <si>
    <t>Disallowance in previous case - UPAA (68255000)</t>
  </si>
  <si>
    <t>W/P - 4-2.4</t>
  </si>
  <si>
    <t>Total Adjustments:</t>
  </si>
  <si>
    <t>Workpaper #:</t>
  </si>
  <si>
    <t>Excel Reference:</t>
  </si>
  <si>
    <t>Line Description</t>
  </si>
  <si>
    <t>Account Description</t>
  </si>
  <si>
    <t>NARUC</t>
  </si>
  <si>
    <t>Line #</t>
  </si>
  <si>
    <t>Proforma Adjustment of Amortization Expense</t>
  </si>
  <si>
    <t>Line Number</t>
  </si>
  <si>
    <t>Supporting Exhibit Reference</t>
  </si>
  <si>
    <t>Adjustment by Account</t>
  </si>
  <si>
    <t>Base Year</t>
  </si>
  <si>
    <t>Account No.</t>
  </si>
  <si>
    <t>Account Name</t>
  </si>
  <si>
    <t>excluding AFUDC</t>
  </si>
  <si>
    <t>Customers:</t>
  </si>
  <si>
    <t>Base Year and Historical Actual expense:</t>
  </si>
  <si>
    <t>2021 Act</t>
  </si>
  <si>
    <t>2022 Act</t>
  </si>
  <si>
    <t>WP Reference</t>
  </si>
  <si>
    <t>WP Location</t>
  </si>
  <si>
    <t>Adjustments</t>
  </si>
  <si>
    <t>Forecasted Year at Present Rates</t>
  </si>
  <si>
    <t>Reg Asset AFUDC Debt - 68258000</t>
  </si>
  <si>
    <t>2026</t>
  </si>
  <si>
    <t>2027</t>
  </si>
  <si>
    <t>2023 Act</t>
  </si>
  <si>
    <t>2024 Act</t>
  </si>
  <si>
    <t>2028</t>
  </si>
  <si>
    <t>Transaction Detail:  Amortization - Regulatory Asset 68258000</t>
  </si>
  <si>
    <t>Company Code</t>
  </si>
  <si>
    <t>Fiscal Year</t>
  </si>
  <si>
    <t>Posting Period</t>
  </si>
  <si>
    <t>Document Number</t>
  </si>
  <si>
    <t>Document Type</t>
  </si>
  <si>
    <t>Posting Date</t>
  </si>
  <si>
    <t>Amount</t>
  </si>
  <si>
    <t>Profit Center</t>
  </si>
  <si>
    <t>Water / WW</t>
  </si>
  <si>
    <t>Offsetting acct no.</t>
  </si>
  <si>
    <t>Name of offsetting account</t>
  </si>
  <si>
    <t>1012</t>
  </si>
  <si>
    <t>9</t>
  </si>
  <si>
    <t>68258000</t>
  </si>
  <si>
    <t>Amort-Reg Asset</t>
  </si>
  <si>
    <t>9600008485</t>
  </si>
  <si>
    <t>SQ</t>
  </si>
  <si>
    <t>1202</t>
  </si>
  <si>
    <t>Water</t>
  </si>
  <si>
    <t>10810000</t>
  </si>
  <si>
    <t>Accum Depreciation - Reg Asset</t>
  </si>
  <si>
    <t>10</t>
  </si>
  <si>
    <t>9600008547</t>
  </si>
  <si>
    <t>11</t>
  </si>
  <si>
    <t>9600008604</t>
  </si>
  <si>
    <t>12</t>
  </si>
  <si>
    <t>9600008663</t>
  </si>
  <si>
    <t>1</t>
  </si>
  <si>
    <t>9600008704</t>
  </si>
  <si>
    <t>2</t>
  </si>
  <si>
    <t>9600008737</t>
  </si>
  <si>
    <t>9300240784</t>
  </si>
  <si>
    <t>UT</t>
  </si>
  <si>
    <t>1201</t>
  </si>
  <si>
    <t>9300242293</t>
  </si>
  <si>
    <t>9300243476</t>
  </si>
  <si>
    <t>9300245110</t>
  </si>
  <si>
    <t>9300246815</t>
  </si>
  <si>
    <t>9300248244</t>
  </si>
  <si>
    <t/>
  </si>
  <si>
    <t>Disallowed in the 2010 Rate Case</t>
  </si>
  <si>
    <t>Not claimed in the 2012 Rate Case</t>
  </si>
  <si>
    <t>Adjusted out of 2015 Rate Case</t>
  </si>
  <si>
    <t>Adjusted out of 2018 Rate Case</t>
  </si>
  <si>
    <t>Adjustment</t>
  </si>
  <si>
    <t>Adjusted out of 2023 Rate Case</t>
  </si>
  <si>
    <t>Adjusted out of 2025 Rate Case</t>
  </si>
  <si>
    <t>Transaction Detail:  Amortization - Reg Asset AFUDC 68254000</t>
  </si>
  <si>
    <t>W/P - 4-2.1</t>
  </si>
  <si>
    <t>Amort-RegAsset AFUDC</t>
  </si>
  <si>
    <t>18505500</t>
  </si>
  <si>
    <t>Reg Asset-Inc Tax Rec Thru Rates-Acc Amort</t>
  </si>
  <si>
    <t>Transaction Detail:  Amortization - Property Losses 68257000</t>
  </si>
  <si>
    <t>W/P - 4-2.2</t>
  </si>
  <si>
    <t>68257000</t>
  </si>
  <si>
    <t>Amort-Prop Losses</t>
  </si>
  <si>
    <t>9600008502</t>
  </si>
  <si>
    <t>SR</t>
  </si>
  <si>
    <t>18689900</t>
  </si>
  <si>
    <t>Reg Asset - Other</t>
  </si>
  <si>
    <t>9600008549</t>
  </si>
  <si>
    <t>9600008621</t>
  </si>
  <si>
    <t>9600008680</t>
  </si>
  <si>
    <t>9600008718</t>
  </si>
  <si>
    <t>9600008752</t>
  </si>
  <si>
    <t>Bluegrass Water Project</t>
  </si>
  <si>
    <t>Transaction Detail:  Amortization - UPAA 68255000</t>
  </si>
  <si>
    <t>W/P - 4-2.3</t>
  </si>
  <si>
    <t>68255000</t>
  </si>
  <si>
    <t>Amort-UPAA</t>
  </si>
  <si>
    <t>9600008486</t>
  </si>
  <si>
    <t>1204</t>
  </si>
  <si>
    <t>11415000</t>
  </si>
  <si>
    <t>UPAA - Above The Line - Accum Amortization</t>
  </si>
  <si>
    <t>MIDDLETOWN</t>
  </si>
  <si>
    <t>9600008546</t>
  </si>
  <si>
    <t>9600008605</t>
  </si>
  <si>
    <t>9600008664</t>
  </si>
  <si>
    <t>9600008705</t>
  </si>
  <si>
    <t>9600008738</t>
  </si>
  <si>
    <t>Not included in 2012 Rate Case</t>
  </si>
  <si>
    <t>Adjusted out of 2015 Rate Case - UPAA Boonesboro, Tri-Village and Elk Lake disallowed in 2004 case</t>
  </si>
  <si>
    <t>Adjusted out of 2018 Rate Case - UPAA Boonesboro, Tri-Village and Elk Lake disallowed in 2004 case</t>
  </si>
  <si>
    <t>2018 Rate Case Approved- UPAA North Middletown</t>
  </si>
  <si>
    <t>Adjusted out of 2023 Rate Case -  Boonesboro and Tri-Village</t>
  </si>
  <si>
    <t>Nothing to adjust out of the 2025 case.</t>
  </si>
  <si>
    <t>Middletown</t>
  </si>
  <si>
    <t>Sep 25 - Feb 26 Actual</t>
  </si>
  <si>
    <t>Mar 26 - Aug 26 Actual</t>
  </si>
  <si>
    <t>Mar 26 - Aug 26 Forecast</t>
  </si>
  <si>
    <t>2025 Act</t>
  </si>
  <si>
    <t>Link In From KAWC 2026 Rate Case - Income Statement</t>
  </si>
  <si>
    <t>Base Year 6 Month Forecast (9/1/25-2/28/26)</t>
  </si>
  <si>
    <t>Adjusted out of 2026 Rate Case</t>
  </si>
  <si>
    <t>SAP Total Sep 25 - Feb 26</t>
  </si>
  <si>
    <t>Forecast Mar 26 - Aug 26</t>
  </si>
  <si>
    <t>Proposed Amortization of UPAA - 2026 Rate Case</t>
  </si>
  <si>
    <t>Livingston</t>
  </si>
  <si>
    <t>Black Mountain</t>
  </si>
  <si>
    <t>Nexus</t>
  </si>
  <si>
    <t>Proposed UPAA in 2026 Rate Case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</si>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</sst>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[$-409]mmmm\ d\,\ yyyy;@"/>
    <numFmt numFmtId="166" formatCode="mm/dd/yy"/>
    <numFmt numFmtId="167" formatCode="#,##0.00_ ;[Red]\-#,##0.00;\-"/>
    <numFmt numFmtId="168" formatCode="_-* #,##0_-;\-* #,##0_-;_-* &quot;-&quot;_-;_-@_-"/>
    <numFmt numFmtId="169" formatCode="\£\ #,##0_);[Red]\(\£\ #,##0\)"/>
    <numFmt numFmtId="170" formatCode="0.000_)"/>
    <numFmt numFmtId="171" formatCode="\ \ _•\–\ \ \ \ @"/>
    <numFmt numFmtId="172" formatCode="\€#,##0.00;[Red]\(\€#,##0.00\)"/>
    <numFmt numFmtId="173" formatCode="0.00_)"/>
    <numFmt numFmtId="174" formatCode="#,##0.0_);\(#,##0.0\)"/>
    <numFmt numFmtId="175" formatCode="0.000000"/>
    <numFmt numFmtId="176" formatCode="&quot;$&quot;#,##0.00;\(&quot;$&quot;#,##0.00\)"/>
    <numFmt numFmtId="177" formatCode="#,##0;\-#,##0;&quot;-&quot;"/>
    <numFmt numFmtId="178" formatCode="_-* #,##0\ _P_t_s_-;\-* #,##0\ _P_t_s_-;_-* &quot;-&quot;\ _P_t_s_-;_-@_-"/>
    <numFmt numFmtId="179" formatCode="_-* #,##0.00\ _P_t_s_-;\-* #,##0.00\ _P_t_s_-;_-* &quot;-&quot;??\ _P_t_s_-;_-@_-"/>
    <numFmt numFmtId="180" formatCode="0.0%;[Red]\(0.0%\);&quot;- &quot;"/>
    <numFmt numFmtId="181" formatCode="#,##0.0_)_x;\(#,##0.0\)_x"/>
    <numFmt numFmtId="182" formatCode="_-&quot;S/.&quot;* #,##0_-;\-&quot;S/.&quot;* #,##0_-;_-&quot;S/.&quot;* &quot;-&quot;_-;_-@_-"/>
    <numFmt numFmtId="183" formatCode="_-&quot;S/.&quot;* #,##0.00_-;\-&quot;S/.&quot;* #,##0.00_-;_-&quot;S/.&quot;* &quot;-&quot;??_-;_-@_-"/>
    <numFmt numFmtId="184" formatCode="_-[$€-2]* #,##0.00_-;\-[$€-2]* #,##0.00_-;_-[$€-2]* &quot;-&quot;??_-"/>
    <numFmt numFmtId="185" formatCode="###,000"/>
    <numFmt numFmtId="186" formatCode="_(* #,##0_);_(* \(#,##0\);_(* &quot;-&quot;??_);_(@_)"/>
    <numFmt numFmtId="187" formatCode="0.0"/>
    <numFmt numFmtId="192" formatCode="&quot;$&quot;#,##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 MT"/>
    </font>
    <font>
      <b/>
      <sz val="12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sz val="11"/>
      <name val="Tms Rmn"/>
      <family val="1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Palatino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H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 MT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charset val="204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10"/>
      <name val="Geneva"/>
      <family val="2"/>
    </font>
    <font>
      <sz val="11"/>
      <color indexed="60"/>
      <name val="Calibri"/>
      <family val="2"/>
    </font>
    <font>
      <b/>
      <sz val="10"/>
      <name val="MS Sans Serif"/>
      <family val="2"/>
    </font>
    <font>
      <sz val="8"/>
      <name val="Helv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1"/>
      <color indexed="9"/>
      <name val="Calibri"/>
      <family val="2"/>
    </font>
    <font>
      <sz val="12"/>
      <name val="Helv"/>
    </font>
    <font>
      <sz val="10"/>
      <color theme="1"/>
      <name val="Arial"/>
      <family val="2"/>
    </font>
    <font>
      <sz val="14"/>
      <name val="–¾’©"/>
    </font>
    <font>
      <sz val="8"/>
      <name val="Times New Roman"/>
      <family val="1"/>
    </font>
    <font>
      <b/>
      <sz val="12"/>
      <color indexed="8"/>
      <name val="Times New Roman"/>
      <family val="1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B7CFE8"/>
        <bgColor rgb="FF000000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44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9" fillId="0" borderId="0"/>
    <xf numFmtId="40" fontId="11" fillId="0" borderId="0" applyFont="0" applyFill="0" applyBorder="0" applyAlignment="0" applyProtection="0"/>
    <xf numFmtId="167" fontId="4" fillId="4" borderId="7"/>
    <xf numFmtId="168" fontId="4" fillId="4" borderId="7"/>
    <xf numFmtId="0" fontId="4" fillId="3" borderId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41" fontId="4" fillId="0" borderId="0" applyFont="0" applyFill="0" applyBorder="0" applyAlignment="0" applyProtection="0"/>
    <xf numFmtId="8" fontId="17" fillId="0" borderId="8">
      <protection locked="0"/>
    </xf>
    <xf numFmtId="42" fontId="4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>
      <protection locked="0"/>
    </xf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73" fontId="24" fillId="0" borderId="0"/>
    <xf numFmtId="0" fontId="25" fillId="0" borderId="0"/>
    <xf numFmtId="0" fontId="25" fillId="0" borderId="0"/>
    <xf numFmtId="0" fontId="25" fillId="0" borderId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6" fillId="0" borderId="0" applyNumberFormat="0" applyFill="0" applyBorder="0" applyAlignment="0" applyProtection="0"/>
    <xf numFmtId="7" fontId="27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4" fontId="11" fillId="0" borderId="0" applyFont="0" applyFill="0" applyBorder="0" applyAlignment="0" applyProtection="0"/>
    <xf numFmtId="0" fontId="11" fillId="6" borderId="0" applyNumberFormat="0" applyFont="0" applyBorder="0" applyAlignment="0" applyProtection="0"/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protection locked="0"/>
    </xf>
    <xf numFmtId="0" fontId="28" fillId="0" borderId="6">
      <protection locked="0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0" fontId="28" fillId="0" borderId="6">
      <alignment horizontal="centerContinuous"/>
    </xf>
    <xf numFmtId="0" fontId="28" fillId="0" borderId="6">
      <protection locked="0"/>
    </xf>
    <xf numFmtId="174" fontId="28" fillId="0" borderId="0"/>
    <xf numFmtId="0" fontId="28" fillId="0" borderId="6">
      <alignment horizontal="centerContinuous"/>
    </xf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alignment horizontal="centerContinuous"/>
    </xf>
    <xf numFmtId="174" fontId="28" fillId="0" borderId="0"/>
    <xf numFmtId="0" fontId="28" fillId="0" borderId="6">
      <protection locked="0"/>
    </xf>
    <xf numFmtId="0" fontId="28" fillId="0" borderId="6">
      <alignment horizontal="centerContinuous"/>
    </xf>
    <xf numFmtId="174" fontId="28" fillId="0" borderId="0"/>
    <xf numFmtId="0" fontId="29" fillId="0" borderId="0" applyNumberFormat="0" applyBorder="0" applyAlignment="0"/>
    <xf numFmtId="0" fontId="3" fillId="0" borderId="0" applyNumberFormat="0" applyBorder="0" applyAlignment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30" fillId="7" borderId="0"/>
    <xf numFmtId="0" fontId="14" fillId="0" borderId="2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0"/>
    <xf numFmtId="37" fontId="34" fillId="0" borderId="0"/>
    <xf numFmtId="43" fontId="12" fillId="0" borderId="0" applyFont="0" applyFill="0" applyBorder="0" applyAlignment="0" applyProtection="0"/>
    <xf numFmtId="37" fontId="3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0"/>
    <xf numFmtId="0" fontId="5" fillId="3" borderId="0"/>
    <xf numFmtId="0" fontId="35" fillId="3" borderId="0"/>
    <xf numFmtId="0" fontId="36" fillId="3" borderId="0"/>
    <xf numFmtId="0" fontId="37" fillId="3" borderId="0"/>
    <xf numFmtId="0" fontId="38" fillId="3" borderId="0"/>
    <xf numFmtId="0" fontId="6" fillId="3" borderId="0"/>
    <xf numFmtId="0" fontId="39" fillId="0" borderId="0"/>
    <xf numFmtId="0" fontId="35" fillId="4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3" borderId="0"/>
    <xf numFmtId="0" fontId="35" fillId="3" borderId="0"/>
    <xf numFmtId="0" fontId="4" fillId="3" borderId="0"/>
    <xf numFmtId="0" fontId="37" fillId="3" borderId="0"/>
    <xf numFmtId="0" fontId="38" fillId="3" borderId="0"/>
    <xf numFmtId="0" fontId="6" fillId="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Protection="0">
      <alignment horizontal="centerContinuous"/>
    </xf>
    <xf numFmtId="0" fontId="39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3" fillId="0" borderId="0" applyNumberFormat="0" applyFill="0" applyBorder="0" applyAlignment="0" applyProtection="0"/>
    <xf numFmtId="176" fontId="15" fillId="0" borderId="2" applyNumberFormat="0" applyFill="0" applyBorder="0" applyAlignment="0" applyProtection="0">
      <alignment horizontal="center"/>
    </xf>
    <xf numFmtId="177" fontId="29" fillId="0" borderId="0" applyFill="0" applyBorder="0" applyAlignment="0"/>
    <xf numFmtId="177" fontId="29" fillId="0" borderId="0" applyFill="0" applyBorder="0" applyAlignment="0"/>
    <xf numFmtId="177" fontId="29" fillId="0" borderId="0" applyFill="0" applyBorder="0" applyAlignment="0"/>
    <xf numFmtId="0" fontId="43" fillId="25" borderId="15" applyNumberFormat="0" applyAlignment="0" applyProtection="0"/>
    <xf numFmtId="0" fontId="23" fillId="0" borderId="1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4" fillId="0" borderId="0" applyNumberFormat="0" applyAlignment="0">
      <alignment horizontal="lef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13" borderId="15" applyNumberFormat="0" applyAlignment="0" applyProtection="0"/>
    <xf numFmtId="38" fontId="6" fillId="3" borderId="0" applyNumberFormat="0" applyBorder="0" applyAlignment="0" applyProtection="0"/>
    <xf numFmtId="38" fontId="6" fillId="3" borderId="0" applyNumberFormat="0" applyBorder="0" applyAlignment="0" applyProtection="0"/>
    <xf numFmtId="38" fontId="6" fillId="3" borderId="0" applyNumberFormat="0" applyBorder="0" applyAlignment="0" applyProtection="0"/>
    <xf numFmtId="0" fontId="10" fillId="0" borderId="16" applyNumberFormat="0" applyAlignment="0" applyProtection="0">
      <alignment horizontal="left" vertical="center"/>
    </xf>
    <xf numFmtId="0" fontId="10" fillId="0" borderId="5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10" fontId="6" fillId="4" borderId="3" applyNumberFormat="0" applyBorder="0" applyAlignment="0" applyProtection="0"/>
    <xf numFmtId="10" fontId="6" fillId="4" borderId="3" applyNumberFormat="0" applyBorder="0" applyAlignment="0" applyProtection="0"/>
    <xf numFmtId="10" fontId="6" fillId="4" borderId="3" applyNumberFormat="0" applyBorder="0" applyAlignment="0" applyProtection="0"/>
    <xf numFmtId="0" fontId="48" fillId="9" borderId="0" applyNumberFormat="0" applyBorder="0" applyAlignment="0" applyProtection="0"/>
    <xf numFmtId="0" fontId="49" fillId="0" borderId="0"/>
    <xf numFmtId="0" fontId="50" fillId="0" borderId="0"/>
    <xf numFmtId="0" fontId="50" fillId="0" borderId="0"/>
    <xf numFmtId="0" fontId="4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180" fontId="50" fillId="0" borderId="0"/>
    <xf numFmtId="180" fontId="50" fillId="0" borderId="0"/>
    <xf numFmtId="18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5" fontId="11" fillId="0" borderId="0" applyFont="0" applyFill="0" applyBorder="0" applyAlignment="0" applyProtection="0"/>
    <xf numFmtId="0" fontId="52" fillId="0" borderId="4">
      <alignment horizontal="center"/>
    </xf>
    <xf numFmtId="3" fontId="11" fillId="0" borderId="0" applyFont="0" applyFill="0" applyBorder="0" applyAlignment="0" applyProtection="0"/>
    <xf numFmtId="166" fontId="53" fillId="0" borderId="0" applyNumberFormat="0" applyFill="0" applyBorder="0" applyAlignment="0" applyProtection="0">
      <alignment horizontal="left"/>
    </xf>
    <xf numFmtId="0" fontId="54" fillId="10" borderId="0" applyNumberFormat="0" applyBorder="0" applyAlignment="0" applyProtection="0"/>
    <xf numFmtId="0" fontId="55" fillId="25" borderId="17" applyNumberFormat="0" applyAlignment="0" applyProtection="0"/>
    <xf numFmtId="0" fontId="56" fillId="0" borderId="0"/>
    <xf numFmtId="0" fontId="4" fillId="0" borderId="0"/>
    <xf numFmtId="40" fontId="57" fillId="0" borderId="0" applyBorder="0">
      <alignment horizontal="right"/>
    </xf>
    <xf numFmtId="3" fontId="58" fillId="0" borderId="0">
      <alignment horizontal="right" vertical="center"/>
    </xf>
    <xf numFmtId="49" fontId="58" fillId="0" borderId="0">
      <alignment horizontal="right" vertical="center"/>
    </xf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59" fillId="27" borderId="18" applyNumberFormat="0" applyAlignment="0" applyProtection="0"/>
    <xf numFmtId="7" fontId="60" fillId="0" borderId="0"/>
    <xf numFmtId="0" fontId="1" fillId="0" borderId="0"/>
    <xf numFmtId="43" fontId="1" fillId="0" borderId="0" applyFont="0" applyFill="0" applyBorder="0" applyAlignment="0" applyProtection="0"/>
    <xf numFmtId="167" fontId="4" fillId="4" borderId="7"/>
    <xf numFmtId="167" fontId="4" fillId="4" borderId="7"/>
    <xf numFmtId="167" fontId="4" fillId="4" borderId="7"/>
    <xf numFmtId="167" fontId="4" fillId="4" borderId="7"/>
    <xf numFmtId="181" fontId="4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43" fillId="25" borderId="15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0" fontId="59" fillId="27" borderId="1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46" fillId="13" borderId="15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25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0" fontId="29" fillId="5" borderId="13" applyNumberFormat="0" applyFont="0" applyAlignment="0" applyProtection="0"/>
    <xf numFmtId="0" fontId="29" fillId="5" borderId="13" applyNumberFormat="0" applyFont="0" applyAlignment="0" applyProtection="0"/>
    <xf numFmtId="0" fontId="4" fillId="5" borderId="13" applyNumberFormat="0" applyFont="0" applyAlignment="0" applyProtection="0"/>
    <xf numFmtId="0" fontId="4" fillId="5" borderId="13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55" fillId="25" borderId="17" applyNumberFormat="0" applyAlignment="0" applyProtection="0"/>
    <xf numFmtId="0" fontId="63" fillId="0" borderId="19" applyNumberFormat="0" applyAlignment="0"/>
    <xf numFmtId="0" fontId="64" fillId="0" borderId="0" applyNumberFormat="0" applyBorder="0" applyAlignment="0"/>
    <xf numFmtId="0" fontId="15" fillId="0" borderId="0" applyNumberFormat="0" applyBorder="0" applyAlignment="0"/>
    <xf numFmtId="0" fontId="28" fillId="0" borderId="0" applyNumberFormat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1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5" borderId="13" applyNumberFormat="0" applyFont="0" applyAlignment="0" applyProtection="0"/>
    <xf numFmtId="9" fontId="61" fillId="0" borderId="0" applyFont="0" applyFill="0" applyBorder="0" applyAlignment="0" applyProtection="0"/>
    <xf numFmtId="0" fontId="28" fillId="0" borderId="0" applyNumberFormat="0" applyBorder="0" applyAlignment="0"/>
    <xf numFmtId="0" fontId="4" fillId="0" borderId="0"/>
    <xf numFmtId="0" fontId="65" fillId="29" borderId="20" applyNumberFormat="0" applyAlignment="0" applyProtection="0">
      <alignment horizontal="left" vertical="center" indent="1"/>
    </xf>
    <xf numFmtId="185" fontId="66" fillId="30" borderId="20" applyNumberFormat="0" applyAlignment="0" applyProtection="0">
      <alignment horizontal="left" vertical="center" indent="1"/>
    </xf>
    <xf numFmtId="0" fontId="67" fillId="31" borderId="21" applyNumberFormat="0" applyAlignment="0" applyProtection="0">
      <alignment horizontal="left" vertical="center" indent="1"/>
    </xf>
    <xf numFmtId="185" fontId="66" fillId="0" borderId="22" applyNumberFormat="0" applyProtection="0">
      <alignment horizontal="right" vertical="center"/>
    </xf>
    <xf numFmtId="0" fontId="67" fillId="32" borderId="20" applyNumberFormat="0" applyAlignment="0" applyProtection="0">
      <alignment horizontal="left" vertical="center" indent="1"/>
    </xf>
    <xf numFmtId="0" fontId="67" fillId="33" borderId="20" applyNumberFormat="0" applyAlignment="0" applyProtection="0">
      <alignment horizontal="left" vertical="center" indent="1"/>
    </xf>
    <xf numFmtId="0" fontId="67" fillId="34" borderId="20" applyNumberFormat="0" applyAlignment="0" applyProtection="0">
      <alignment horizontal="left" vertical="center" indent="1"/>
    </xf>
    <xf numFmtId="0" fontId="67" fillId="35" borderId="20" applyNumberFormat="0" applyAlignmen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" fontId="68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2378" applyFont="1"/>
    <xf numFmtId="165" fontId="8" fillId="0" borderId="0" xfId="0" applyNumberFormat="1" applyFont="1" applyAlignment="1">
      <alignment horizontal="left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center"/>
    </xf>
    <xf numFmtId="14" fontId="0" fillId="0" borderId="0" xfId="0" applyNumberFormat="1"/>
    <xf numFmtId="0" fontId="8" fillId="0" borderId="0" xfId="0" applyFont="1"/>
    <xf numFmtId="0" fontId="7" fillId="0" borderId="0" xfId="0" applyFont="1"/>
    <xf numFmtId="14" fontId="69" fillId="0" borderId="2" xfId="2443" applyNumberFormat="1" applyFont="1" applyBorder="1" applyAlignment="1">
      <alignment horizontal="center" wrapText="1"/>
    </xf>
    <xf numFmtId="3" fontId="69" fillId="0" borderId="2" xfId="2443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5" fontId="0" fillId="0" borderId="0" xfId="1" applyNumberFormat="1" applyFont="1"/>
    <xf numFmtId="37" fontId="0" fillId="0" borderId="0" xfId="2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5" fontId="0" fillId="0" borderId="1" xfId="0" applyNumberFormat="1" applyBorder="1" applyAlignment="1">
      <alignment horizontal="right"/>
    </xf>
    <xf numFmtId="5" fontId="0" fillId="0" borderId="0" xfId="0" applyNumberFormat="1"/>
    <xf numFmtId="43" fontId="0" fillId="0" borderId="0" xfId="0" applyNumberFormat="1"/>
    <xf numFmtId="0" fontId="70" fillId="0" borderId="0" xfId="0" applyFont="1"/>
    <xf numFmtId="37" fontId="0" fillId="0" borderId="0" xfId="0" applyNumberFormat="1"/>
    <xf numFmtId="49" fontId="8" fillId="0" borderId="0" xfId="0" applyNumberFormat="1" applyFont="1"/>
    <xf numFmtId="14" fontId="8" fillId="0" borderId="0" xfId="0" applyNumberFormat="1" applyFont="1"/>
    <xf numFmtId="42" fontId="0" fillId="0" borderId="0" xfId="0" applyNumberFormat="1"/>
    <xf numFmtId="5" fontId="2" fillId="0" borderId="2" xfId="0" applyNumberFormat="1" applyFont="1" applyBorder="1" applyAlignment="1">
      <alignment horizontal="center" wrapText="1"/>
    </xf>
    <xf numFmtId="14" fontId="2" fillId="0" borderId="0" xfId="0" applyNumberFormat="1" applyFont="1"/>
    <xf numFmtId="43" fontId="0" fillId="0" borderId="0" xfId="1" applyFont="1" applyFill="1" applyBorder="1"/>
    <xf numFmtId="0" fontId="8" fillId="0" borderId="0" xfId="2145" applyFont="1"/>
    <xf numFmtId="164" fontId="7" fillId="0" borderId="2" xfId="0" applyNumberFormat="1" applyFont="1" applyBorder="1" applyAlignment="1">
      <alignment horizontal="center"/>
    </xf>
    <xf numFmtId="5" fontId="0" fillId="0" borderId="0" xfId="2" applyNumberFormat="1" applyFont="1" applyBorder="1"/>
    <xf numFmtId="0" fontId="71" fillId="0" borderId="0" xfId="0" applyFont="1"/>
    <xf numFmtId="186" fontId="8" fillId="0" borderId="0" xfId="1" applyNumberFormat="1" applyFont="1" applyAlignment="1">
      <alignment horizontal="right"/>
    </xf>
    <xf numFmtId="5" fontId="0" fillId="0" borderId="1" xfId="1" applyNumberFormat="1" applyFont="1" applyBorder="1"/>
    <xf numFmtId="186" fontId="0" fillId="0" borderId="0" xfId="1" applyNumberFormat="1" applyFont="1"/>
    <xf numFmtId="186" fontId="0" fillId="0" borderId="0" xfId="1" applyNumberFormat="1" applyFont="1" applyFill="1"/>
    <xf numFmtId="43" fontId="71" fillId="0" borderId="0" xfId="0" applyNumberFormat="1" applyFont="1"/>
    <xf numFmtId="186" fontId="8" fillId="0" borderId="0" xfId="1" applyNumberFormat="1" applyFont="1" applyFill="1"/>
    <xf numFmtId="0" fontId="71" fillId="0" borderId="0" xfId="0" applyFont="1" applyAlignment="1">
      <alignment horizontal="left"/>
    </xf>
    <xf numFmtId="37" fontId="8" fillId="0" borderId="0" xfId="1" applyNumberFormat="1" applyFont="1" applyFill="1"/>
    <xf numFmtId="0" fontId="8" fillId="0" borderId="0" xfId="0" applyFont="1" applyAlignment="1">
      <alignment horizontal="center"/>
    </xf>
    <xf numFmtId="37" fontId="8" fillId="0" borderId="1" xfId="1" applyNumberFormat="1" applyFont="1" applyBorder="1"/>
    <xf numFmtId="37" fontId="0" fillId="0" borderId="0" xfId="2" applyNumberFormat="1" applyFont="1" applyFill="1" applyAlignment="1">
      <alignment horizontal="right"/>
    </xf>
    <xf numFmtId="14" fontId="69" fillId="0" borderId="2" xfId="2443" quotePrefix="1" applyNumberFormat="1" applyFont="1" applyBorder="1" applyAlignment="1">
      <alignment horizontal="center" wrapText="1"/>
    </xf>
    <xf numFmtId="5" fontId="0" fillId="0" borderId="0" xfId="2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3" fontId="2" fillId="2" borderId="3" xfId="1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8" fillId="0" borderId="0" xfId="590" applyFont="1" applyAlignment="1">
      <alignment horizontal="center" vertical="top"/>
    </xf>
    <xf numFmtId="7" fontId="8" fillId="0" borderId="0" xfId="590" applyNumberFormat="1" applyFont="1" applyAlignment="1">
      <alignment horizontal="right" vertical="top"/>
    </xf>
    <xf numFmtId="14" fontId="8" fillId="0" borderId="0" xfId="590" applyNumberFormat="1" applyFont="1" applyAlignment="1">
      <alignment horizontal="center" vertical="top"/>
    </xf>
    <xf numFmtId="0" fontId="71" fillId="0" borderId="0" xfId="0" applyFont="1" applyAlignment="1">
      <alignment horizontal="center" vertical="top"/>
    </xf>
    <xf numFmtId="14" fontId="71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3" fontId="0" fillId="0" borderId="0" xfId="1" applyFont="1" applyFill="1" applyAlignment="1">
      <alignment horizontal="right" vertical="top"/>
    </xf>
    <xf numFmtId="7" fontId="0" fillId="0" borderId="0" xfId="0" applyNumberFormat="1"/>
    <xf numFmtId="43" fontId="2" fillId="0" borderId="0" xfId="0" applyNumberFormat="1" applyFont="1"/>
    <xf numFmtId="5" fontId="2" fillId="0" borderId="1" xfId="0" applyNumberFormat="1" applyFont="1" applyBorder="1"/>
    <xf numFmtId="0" fontId="8" fillId="0" borderId="0" xfId="590" applyFont="1" applyAlignment="1">
      <alignment vertical="top"/>
    </xf>
    <xf numFmtId="0" fontId="4" fillId="0" borderId="0" xfId="590" applyAlignment="1">
      <alignment vertical="top"/>
    </xf>
    <xf numFmtId="43" fontId="4" fillId="0" borderId="0" xfId="590" applyNumberFormat="1" applyAlignment="1">
      <alignment horizontal="right" vertical="top"/>
    </xf>
    <xf numFmtId="14" fontId="4" fillId="0" borderId="0" xfId="590" applyNumberFormat="1" applyAlignment="1">
      <alignment horizontal="right" vertical="top"/>
    </xf>
    <xf numFmtId="0" fontId="72" fillId="0" borderId="0" xfId="0" applyFont="1"/>
    <xf numFmtId="37" fontId="71" fillId="0" borderId="0" xfId="0" applyNumberFormat="1" applyFont="1"/>
    <xf numFmtId="4" fontId="0" fillId="0" borderId="0" xfId="0" applyNumberFormat="1"/>
    <xf numFmtId="0" fontId="73" fillId="0" borderId="0" xfId="0" applyFont="1"/>
    <xf numFmtId="7" fontId="7" fillId="0" borderId="0" xfId="0" applyNumberFormat="1" applyFont="1"/>
    <xf numFmtId="164" fontId="7" fillId="0" borderId="2" xfId="0" applyNumberFormat="1" applyFont="1" applyBorder="1" applyAlignment="1">
      <alignment horizontal="center" wrapText="1"/>
    </xf>
    <xf numFmtId="0" fontId="2" fillId="0" borderId="0" xfId="0" quotePrefix="1" applyFont="1" applyAlignment="1">
      <alignment horizontal="right"/>
    </xf>
    <xf numFmtId="37" fontId="8" fillId="0" borderId="0" xfId="0" applyNumberFormat="1" applyFont="1"/>
    <xf numFmtId="186" fontId="0" fillId="0" borderId="0" xfId="0" applyNumberForma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4" fontId="0" fillId="0" borderId="0" xfId="0" applyNumberFormat="1" applyFill="1"/>
    <xf numFmtId="186" fontId="8" fillId="0" borderId="0" xfId="1" applyNumberFormat="1" applyFont="1" applyFill="1" applyAlignment="1">
      <alignment horizontal="right"/>
    </xf>
    <xf numFmtId="0" fontId="0" fillId="0" borderId="0" xfId="0" applyFill="1"/>
    <xf numFmtId="0" fontId="8" fillId="0" borderId="0" xfId="0" applyFont="1" applyFill="1"/>
    <xf numFmtId="10" fontId="8" fillId="0" borderId="0" xfId="2444" applyNumberFormat="1" applyFont="1" applyFill="1"/>
    <xf numFmtId="0" fontId="2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1" fillId="0" borderId="0" xfId="146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1" fillId="0" borderId="0" xfId="2419" applyFont="1" applyFill="1" applyAlignment="1">
      <alignment horizontal="center"/>
    </xf>
    <xf numFmtId="187" fontId="0" fillId="0" borderId="0" xfId="0" applyNumberFormat="1" applyFill="1"/>
    <xf numFmtId="43" fontId="0" fillId="0" borderId="5" xfId="0" applyNumberFormat="1" applyFill="1" applyBorder="1" applyAlignment="1">
      <alignment horizontal="center"/>
    </xf>
    <xf numFmtId="0" fontId="2" fillId="0" borderId="0" xfId="0" applyFont="1" applyFill="1"/>
    <xf numFmtId="37" fontId="8" fillId="0" borderId="0" xfId="0" applyNumberFormat="1" applyFont="1" applyFill="1"/>
    <xf numFmtId="37" fontId="0" fillId="0" borderId="0" xfId="1" applyNumberFormat="1" applyFont="1" applyFill="1" applyAlignment="1">
      <alignment horizontal="right"/>
    </xf>
    <xf numFmtId="192" fontId="0" fillId="0" borderId="0" xfId="2" applyNumberFormat="1" applyFont="1" applyBorder="1"/>
    <xf numFmtId="37" fontId="0" fillId="0" borderId="0" xfId="2" applyNumberFormat="1" applyFont="1" applyBorder="1"/>
    <xf numFmtId="37" fontId="0" fillId="0" borderId="0" xfId="1" applyNumberFormat="1" applyFont="1" applyFill="1"/>
    <xf numFmtId="5" fontId="0" fillId="0" borderId="1" xfId="2" applyNumberFormat="1" applyFont="1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43" fontId="2" fillId="0" borderId="3" xfId="1" applyFont="1" applyFill="1" applyBorder="1" applyAlignment="1">
      <alignment horizontal="center" wrapText="1"/>
    </xf>
    <xf numFmtId="192" fontId="0" fillId="0" borderId="0" xfId="1" applyNumberFormat="1" applyFont="1" applyAlignment="1">
      <alignment horizontal="right" vertical="top"/>
    </xf>
    <xf numFmtId="192" fontId="8" fillId="0" borderId="0" xfId="590" applyNumberFormat="1" applyFont="1" applyAlignment="1">
      <alignment horizontal="center" vertical="top"/>
    </xf>
    <xf numFmtId="37" fontId="0" fillId="0" borderId="0" xfId="1" applyNumberFormat="1" applyFont="1" applyAlignment="1">
      <alignment horizontal="right" vertical="top"/>
    </xf>
    <xf numFmtId="5" fontId="7" fillId="0" borderId="0" xfId="0" applyNumberFormat="1" applyFont="1"/>
    <xf numFmtId="5" fontId="2" fillId="0" borderId="0" xfId="0" applyNumberFormat="1" applyFont="1"/>
    <xf numFmtId="192" fontId="0" fillId="0" borderId="0" xfId="0" applyNumberFormat="1" applyAlignment="1">
      <alignment horizontal="right" vertical="top"/>
    </xf>
    <xf numFmtId="37" fontId="0" fillId="0" borderId="0" xfId="0" applyNumberFormat="1" applyAlignment="1">
      <alignment horizontal="right" vertical="top"/>
    </xf>
    <xf numFmtId="192" fontId="7" fillId="0" borderId="0" xfId="0" applyNumberFormat="1" applyFont="1"/>
    <xf numFmtId="192" fontId="0" fillId="0" borderId="0" xfId="0" applyNumberFormat="1"/>
    <xf numFmtId="192" fontId="2" fillId="0" borderId="0" xfId="0" applyNumberFormat="1" applyFont="1"/>
    <xf numFmtId="192" fontId="2" fillId="0" borderId="1" xfId="0" applyNumberFormat="1" applyFont="1" applyBorder="1"/>
    <xf numFmtId="192" fontId="0" fillId="0" borderId="0" xfId="1" applyNumberFormat="1" applyFont="1" applyFill="1" applyAlignment="1">
      <alignment horizontal="center"/>
    </xf>
    <xf numFmtId="192" fontId="0" fillId="0" borderId="5" xfId="0" applyNumberFormat="1" applyFill="1" applyBorder="1" applyAlignment="1">
      <alignment horizontal="center"/>
    </xf>
    <xf numFmtId="192" fontId="0" fillId="0" borderId="0" xfId="1" applyNumberFormat="1" applyFont="1" applyAlignment="1">
      <alignment horizontal="center"/>
    </xf>
    <xf numFmtId="192" fontId="0" fillId="0" borderId="5" xfId="0" applyNumberFormat="1" applyBorder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0" fillId="0" borderId="0" xfId="1" applyNumberFormat="1" applyFont="1" applyAlignment="1">
      <alignment horizontal="center"/>
    </xf>
  </cellXfs>
  <cellStyles count="2445">
    <cellStyle name="_x000d__x000a_JournalTemplate=C:\COMFO\CTALK\JOURSTD.TPL_x000d__x000a_LbStateAddress=3 3 0 251 1 89 2 311_x000d__x000a_LbStateJou" xfId="152" xr:uid="{00000000-0005-0000-0000-000000000000}"/>
    <cellStyle name="%" xfId="153" xr:uid="{00000000-0005-0000-0000-000001000000}"/>
    <cellStyle name="% 11" xfId="154" xr:uid="{00000000-0005-0000-0000-000002000000}"/>
    <cellStyle name="% 12" xfId="155" xr:uid="{00000000-0005-0000-0000-000003000000}"/>
    <cellStyle name="% 2" xfId="156" xr:uid="{00000000-0005-0000-0000-000004000000}"/>
    <cellStyle name="% 2 2" xfId="157" xr:uid="{00000000-0005-0000-0000-000005000000}"/>
    <cellStyle name="% 2 3" xfId="158" xr:uid="{00000000-0005-0000-0000-000006000000}"/>
    <cellStyle name="% 3" xfId="159" xr:uid="{00000000-0005-0000-0000-000007000000}"/>
    <cellStyle name="% 4" xfId="160" xr:uid="{00000000-0005-0000-0000-000008000000}"/>
    <cellStyle name="%_CO-TERM_CALC" xfId="161" xr:uid="{00000000-0005-0000-0000-000009000000}"/>
    <cellStyle name="%_CO-TERM_CALC 2" xfId="162" xr:uid="{00000000-0005-0000-0000-00000A000000}"/>
    <cellStyle name="%_CO-TERM_CALC 3" xfId="163" xr:uid="{00000000-0005-0000-0000-00000B000000}"/>
    <cellStyle name="%_TotalP2008-Lot1_ToIP-Priced PO et P1V2" xfId="164" xr:uid="{00000000-0005-0000-0000-00000C000000}"/>
    <cellStyle name="%_TotalP2008-Lot1_ToIP-Priced PO et P1V2 2" xfId="165" xr:uid="{00000000-0005-0000-0000-00000D000000}"/>
    <cellStyle name="%_TotalP2008-Lot1_ToIP-Priced PO et P1V2 3" xfId="166" xr:uid="{00000000-0005-0000-0000-00000E000000}"/>
    <cellStyle name="%_Z2 - UCSS_QUOTES" xfId="167" xr:uid="{00000000-0005-0000-0000-00000F000000}"/>
    <cellStyle name="_Column1" xfId="168" xr:uid="{00000000-0005-0000-0000-000010000000}"/>
    <cellStyle name="_Column2" xfId="169" xr:uid="{00000000-0005-0000-0000-000011000000}"/>
    <cellStyle name="_Column3" xfId="170" xr:uid="{00000000-0005-0000-0000-000012000000}"/>
    <cellStyle name="_Column4" xfId="171" xr:uid="{00000000-0005-0000-0000-000013000000}"/>
    <cellStyle name="_Column5" xfId="172" xr:uid="{00000000-0005-0000-0000-000014000000}"/>
    <cellStyle name="_Column6" xfId="173" xr:uid="{00000000-0005-0000-0000-000015000000}"/>
    <cellStyle name="_Column7" xfId="174" xr:uid="{00000000-0005-0000-0000-000016000000}"/>
    <cellStyle name="_Data" xfId="8" xr:uid="{00000000-0005-0000-0000-000017000000}"/>
    <cellStyle name="_Data_Cerberus" xfId="9" xr:uid="{00000000-0005-0000-0000-000018000000}"/>
    <cellStyle name="_Data_Sheet1" xfId="737" xr:uid="{00000000-0005-0000-0000-000019000000}"/>
    <cellStyle name="_Data_Sheet1_2013 Plan P&amp;L Line Person Signed YUAN" xfId="738" xr:uid="{00000000-0005-0000-0000-00001A000000}"/>
    <cellStyle name="_Data_Sheet2" xfId="739" xr:uid="{00000000-0005-0000-0000-00001B000000}"/>
    <cellStyle name="_Data_Sheet2_2013 Plan P&amp;L Line Person Signed YUAN" xfId="740" xr:uid="{00000000-0005-0000-0000-00001C000000}"/>
    <cellStyle name="_Formula" xfId="175" xr:uid="{00000000-0005-0000-0000-00001D000000}"/>
    <cellStyle name="_Header" xfId="176" xr:uid="{00000000-0005-0000-0000-00001E000000}"/>
    <cellStyle name="_J - UCSS_QUOTES" xfId="177" xr:uid="{00000000-0005-0000-0000-00001F000000}"/>
    <cellStyle name="_J - UCSS_QUOTES 2" xfId="178" xr:uid="{00000000-0005-0000-0000-000020000000}"/>
    <cellStyle name="_J - UCSS_QUOTES 3" xfId="179" xr:uid="{00000000-0005-0000-0000-000021000000}"/>
    <cellStyle name="_JE 127 AWCC Borrowing Investing_AWCC_08.10" xfId="180" xr:uid="{00000000-0005-0000-0000-000022000000}"/>
    <cellStyle name="_M2 - UCSS_QUOTES" xfId="181" xr:uid="{00000000-0005-0000-0000-000023000000}"/>
    <cellStyle name="_M2 - UCSS_QUOTES 2" xfId="182" xr:uid="{00000000-0005-0000-0000-000024000000}"/>
    <cellStyle name="_M2 - UCSS_QUOTES 3" xfId="183" xr:uid="{00000000-0005-0000-0000-000025000000}"/>
    <cellStyle name="_MultipleSpace" xfId="741" xr:uid="{00000000-0005-0000-0000-000026000000}"/>
    <cellStyle name="_Part numbers--Single Page v7" xfId="184" xr:uid="{00000000-0005-0000-0000-000027000000}"/>
    <cellStyle name="_Part numbers--Single Page v7 2" xfId="185" xr:uid="{00000000-0005-0000-0000-000028000000}"/>
    <cellStyle name="_Part numbers--Single Page v7 3" xfId="186" xr:uid="{00000000-0005-0000-0000-000029000000}"/>
    <cellStyle name="_Row1" xfId="10" xr:uid="{00000000-0005-0000-0000-00002A000000}"/>
    <cellStyle name="_Row2" xfId="187" xr:uid="{00000000-0005-0000-0000-00002B000000}"/>
    <cellStyle name="_Row3" xfId="188" xr:uid="{00000000-0005-0000-0000-00002C000000}"/>
    <cellStyle name="_Row4" xfId="189" xr:uid="{00000000-0005-0000-0000-00002D000000}"/>
    <cellStyle name="_Row5" xfId="190" xr:uid="{00000000-0005-0000-0000-00002E000000}"/>
    <cellStyle name="_Row6" xfId="191" xr:uid="{00000000-0005-0000-0000-00002F000000}"/>
    <cellStyle name="_Row7" xfId="192" xr:uid="{00000000-0005-0000-0000-000030000000}"/>
    <cellStyle name="_Sheet1" xfId="193" xr:uid="{00000000-0005-0000-0000-000031000000}"/>
    <cellStyle name="_Sheet1 2" xfId="194" xr:uid="{00000000-0005-0000-0000-000032000000}"/>
    <cellStyle name="_Sheet1 3" xfId="195" xr:uid="{00000000-0005-0000-0000-000033000000}"/>
    <cellStyle name="_Subscription Summary" xfId="196" xr:uid="{00000000-0005-0000-0000-000034000000}"/>
    <cellStyle name="_Subscription Summary 2" xfId="197" xr:uid="{00000000-0005-0000-0000-000035000000}"/>
    <cellStyle name="_Subscription Summary 3" xfId="198" xr:uid="{00000000-0005-0000-0000-000036000000}"/>
    <cellStyle name="_TableSuperHead" xfId="199" xr:uid="{00000000-0005-0000-0000-000037000000}"/>
    <cellStyle name="_UCSS Quoting Tool" xfId="200" xr:uid="{00000000-0005-0000-0000-000038000000}"/>
    <cellStyle name="_UCSS Quoting Tool_1" xfId="201" xr:uid="{00000000-0005-0000-0000-000039000000}"/>
    <cellStyle name="£ BP" xfId="11" xr:uid="{00000000-0005-0000-0000-00003A000000}"/>
    <cellStyle name="¥ JY" xfId="12" xr:uid="{00000000-0005-0000-0000-00003B000000}"/>
    <cellStyle name="=C:\WINNT35\SYSTEM32\COMMAND.COM" xfId="13" xr:uid="{00000000-0005-0000-0000-00003C000000}"/>
    <cellStyle name="0,0_x000d__x000a_NA_x000d__x000a_" xfId="202" xr:uid="{00000000-0005-0000-0000-00003D000000}"/>
    <cellStyle name="0,0_x000d__x000a_NA_x000d__x000a_ 2" xfId="203" xr:uid="{00000000-0005-0000-0000-00003E000000}"/>
    <cellStyle name="0,0_x000d__x000a_NA_x000d__x000a_ 3" xfId="204" xr:uid="{00000000-0005-0000-0000-00003F000000}"/>
    <cellStyle name="1" xfId="205" xr:uid="{00000000-0005-0000-0000-000040000000}"/>
    <cellStyle name="20 % - Accent1" xfId="206" xr:uid="{00000000-0005-0000-0000-000041000000}"/>
    <cellStyle name="20 % - Accent2" xfId="207" xr:uid="{00000000-0005-0000-0000-000042000000}"/>
    <cellStyle name="20 % - Accent3" xfId="208" xr:uid="{00000000-0005-0000-0000-000043000000}"/>
    <cellStyle name="20 % - Accent4" xfId="209" xr:uid="{00000000-0005-0000-0000-000044000000}"/>
    <cellStyle name="20 % - Accent5" xfId="210" xr:uid="{00000000-0005-0000-0000-000045000000}"/>
    <cellStyle name="20 % - Accent6" xfId="211" xr:uid="{00000000-0005-0000-0000-000046000000}"/>
    <cellStyle name="20% - Accent1 10" xfId="742" xr:uid="{00000000-0005-0000-0000-000047000000}"/>
    <cellStyle name="20% - Accent1 11" xfId="743" xr:uid="{00000000-0005-0000-0000-000048000000}"/>
    <cellStyle name="20% - Accent1 12" xfId="744" xr:uid="{00000000-0005-0000-0000-000049000000}"/>
    <cellStyle name="20% - Accent1 13" xfId="745" xr:uid="{00000000-0005-0000-0000-00004A000000}"/>
    <cellStyle name="20% - Accent1 14" xfId="746" xr:uid="{00000000-0005-0000-0000-00004B000000}"/>
    <cellStyle name="20% - Accent1 15" xfId="747" xr:uid="{00000000-0005-0000-0000-00004C000000}"/>
    <cellStyle name="20% - Accent1 16" xfId="748" xr:uid="{00000000-0005-0000-0000-00004D000000}"/>
    <cellStyle name="20% - Accent1 17" xfId="749" xr:uid="{00000000-0005-0000-0000-00004E000000}"/>
    <cellStyle name="20% - Accent1 18" xfId="750" xr:uid="{00000000-0005-0000-0000-00004F000000}"/>
    <cellStyle name="20% - Accent1 19" xfId="751" xr:uid="{00000000-0005-0000-0000-000050000000}"/>
    <cellStyle name="20% - Accent1 2" xfId="752" xr:uid="{00000000-0005-0000-0000-000051000000}"/>
    <cellStyle name="20% - Accent1 20" xfId="753" xr:uid="{00000000-0005-0000-0000-000052000000}"/>
    <cellStyle name="20% - Accent1 21" xfId="754" xr:uid="{00000000-0005-0000-0000-000053000000}"/>
    <cellStyle name="20% - Accent1 22" xfId="755" xr:uid="{00000000-0005-0000-0000-000054000000}"/>
    <cellStyle name="20% - Accent1 23" xfId="756" xr:uid="{00000000-0005-0000-0000-000055000000}"/>
    <cellStyle name="20% - Accent1 24" xfId="757" xr:uid="{00000000-0005-0000-0000-000056000000}"/>
    <cellStyle name="20% - Accent1 25" xfId="758" xr:uid="{00000000-0005-0000-0000-000057000000}"/>
    <cellStyle name="20% - Accent1 26" xfId="759" xr:uid="{00000000-0005-0000-0000-000058000000}"/>
    <cellStyle name="20% - Accent1 27" xfId="760" xr:uid="{00000000-0005-0000-0000-000059000000}"/>
    <cellStyle name="20% - Accent1 28" xfId="761" xr:uid="{00000000-0005-0000-0000-00005A000000}"/>
    <cellStyle name="20% - Accent1 29" xfId="762" xr:uid="{00000000-0005-0000-0000-00005B000000}"/>
    <cellStyle name="20% - Accent1 3" xfId="763" xr:uid="{00000000-0005-0000-0000-00005C000000}"/>
    <cellStyle name="20% - Accent1 30" xfId="764" xr:uid="{00000000-0005-0000-0000-00005D000000}"/>
    <cellStyle name="20% - Accent1 31" xfId="765" xr:uid="{00000000-0005-0000-0000-00005E000000}"/>
    <cellStyle name="20% - Accent1 32" xfId="766" xr:uid="{00000000-0005-0000-0000-00005F000000}"/>
    <cellStyle name="20% - Accent1 33" xfId="767" xr:uid="{00000000-0005-0000-0000-000060000000}"/>
    <cellStyle name="20% - Accent1 34" xfId="768" xr:uid="{00000000-0005-0000-0000-000061000000}"/>
    <cellStyle name="20% - Accent1 35" xfId="769" xr:uid="{00000000-0005-0000-0000-000062000000}"/>
    <cellStyle name="20% - Accent1 36" xfId="770" xr:uid="{00000000-0005-0000-0000-000063000000}"/>
    <cellStyle name="20% - Accent1 37" xfId="771" xr:uid="{00000000-0005-0000-0000-000064000000}"/>
    <cellStyle name="20% - Accent1 38" xfId="772" xr:uid="{00000000-0005-0000-0000-000065000000}"/>
    <cellStyle name="20% - Accent1 39" xfId="773" xr:uid="{00000000-0005-0000-0000-000066000000}"/>
    <cellStyle name="20% - Accent1 4" xfId="774" xr:uid="{00000000-0005-0000-0000-000067000000}"/>
    <cellStyle name="20% - Accent1 40" xfId="775" xr:uid="{00000000-0005-0000-0000-000068000000}"/>
    <cellStyle name="20% - Accent1 5" xfId="776" xr:uid="{00000000-0005-0000-0000-000069000000}"/>
    <cellStyle name="20% - Accent1 6" xfId="777" xr:uid="{00000000-0005-0000-0000-00006A000000}"/>
    <cellStyle name="20% - Accent1 7" xfId="778" xr:uid="{00000000-0005-0000-0000-00006B000000}"/>
    <cellStyle name="20% - Accent1 8" xfId="779" xr:uid="{00000000-0005-0000-0000-00006C000000}"/>
    <cellStyle name="20% - Accent1 9" xfId="780" xr:uid="{00000000-0005-0000-0000-00006D000000}"/>
    <cellStyle name="20% - Accent2 10" xfId="781" xr:uid="{00000000-0005-0000-0000-00006E000000}"/>
    <cellStyle name="20% - Accent2 11" xfId="782" xr:uid="{00000000-0005-0000-0000-00006F000000}"/>
    <cellStyle name="20% - Accent2 12" xfId="783" xr:uid="{00000000-0005-0000-0000-000070000000}"/>
    <cellStyle name="20% - Accent2 13" xfId="784" xr:uid="{00000000-0005-0000-0000-000071000000}"/>
    <cellStyle name="20% - Accent2 14" xfId="785" xr:uid="{00000000-0005-0000-0000-000072000000}"/>
    <cellStyle name="20% - Accent2 15" xfId="786" xr:uid="{00000000-0005-0000-0000-000073000000}"/>
    <cellStyle name="20% - Accent2 16" xfId="787" xr:uid="{00000000-0005-0000-0000-000074000000}"/>
    <cellStyle name="20% - Accent2 17" xfId="788" xr:uid="{00000000-0005-0000-0000-000075000000}"/>
    <cellStyle name="20% - Accent2 18" xfId="789" xr:uid="{00000000-0005-0000-0000-000076000000}"/>
    <cellStyle name="20% - Accent2 19" xfId="790" xr:uid="{00000000-0005-0000-0000-000077000000}"/>
    <cellStyle name="20% - Accent2 2" xfId="791" xr:uid="{00000000-0005-0000-0000-000078000000}"/>
    <cellStyle name="20% - Accent2 20" xfId="792" xr:uid="{00000000-0005-0000-0000-000079000000}"/>
    <cellStyle name="20% - Accent2 21" xfId="793" xr:uid="{00000000-0005-0000-0000-00007A000000}"/>
    <cellStyle name="20% - Accent2 22" xfId="794" xr:uid="{00000000-0005-0000-0000-00007B000000}"/>
    <cellStyle name="20% - Accent2 23" xfId="795" xr:uid="{00000000-0005-0000-0000-00007C000000}"/>
    <cellStyle name="20% - Accent2 24" xfId="796" xr:uid="{00000000-0005-0000-0000-00007D000000}"/>
    <cellStyle name="20% - Accent2 25" xfId="797" xr:uid="{00000000-0005-0000-0000-00007E000000}"/>
    <cellStyle name="20% - Accent2 26" xfId="798" xr:uid="{00000000-0005-0000-0000-00007F000000}"/>
    <cellStyle name="20% - Accent2 27" xfId="799" xr:uid="{00000000-0005-0000-0000-000080000000}"/>
    <cellStyle name="20% - Accent2 28" xfId="800" xr:uid="{00000000-0005-0000-0000-000081000000}"/>
    <cellStyle name="20% - Accent2 29" xfId="801" xr:uid="{00000000-0005-0000-0000-000082000000}"/>
    <cellStyle name="20% - Accent2 3" xfId="802" xr:uid="{00000000-0005-0000-0000-000083000000}"/>
    <cellStyle name="20% - Accent2 30" xfId="803" xr:uid="{00000000-0005-0000-0000-000084000000}"/>
    <cellStyle name="20% - Accent2 31" xfId="804" xr:uid="{00000000-0005-0000-0000-000085000000}"/>
    <cellStyle name="20% - Accent2 32" xfId="805" xr:uid="{00000000-0005-0000-0000-000086000000}"/>
    <cellStyle name="20% - Accent2 33" xfId="806" xr:uid="{00000000-0005-0000-0000-000087000000}"/>
    <cellStyle name="20% - Accent2 34" xfId="807" xr:uid="{00000000-0005-0000-0000-000088000000}"/>
    <cellStyle name="20% - Accent2 35" xfId="808" xr:uid="{00000000-0005-0000-0000-000089000000}"/>
    <cellStyle name="20% - Accent2 36" xfId="809" xr:uid="{00000000-0005-0000-0000-00008A000000}"/>
    <cellStyle name="20% - Accent2 37" xfId="810" xr:uid="{00000000-0005-0000-0000-00008B000000}"/>
    <cellStyle name="20% - Accent2 38" xfId="811" xr:uid="{00000000-0005-0000-0000-00008C000000}"/>
    <cellStyle name="20% - Accent2 39" xfId="812" xr:uid="{00000000-0005-0000-0000-00008D000000}"/>
    <cellStyle name="20% - Accent2 4" xfId="813" xr:uid="{00000000-0005-0000-0000-00008E000000}"/>
    <cellStyle name="20% - Accent2 40" xfId="814" xr:uid="{00000000-0005-0000-0000-00008F000000}"/>
    <cellStyle name="20% - Accent2 5" xfId="815" xr:uid="{00000000-0005-0000-0000-000090000000}"/>
    <cellStyle name="20% - Accent2 6" xfId="816" xr:uid="{00000000-0005-0000-0000-000091000000}"/>
    <cellStyle name="20% - Accent2 7" xfId="817" xr:uid="{00000000-0005-0000-0000-000092000000}"/>
    <cellStyle name="20% - Accent2 8" xfId="818" xr:uid="{00000000-0005-0000-0000-000093000000}"/>
    <cellStyle name="20% - Accent2 9" xfId="819" xr:uid="{00000000-0005-0000-0000-000094000000}"/>
    <cellStyle name="20% - Accent3 10" xfId="212" xr:uid="{00000000-0005-0000-0000-000095000000}"/>
    <cellStyle name="20% - Accent3 10 2" xfId="2381" xr:uid="{00000000-0005-0000-0000-000096000000}"/>
    <cellStyle name="20% - Accent3 11" xfId="213" xr:uid="{00000000-0005-0000-0000-000097000000}"/>
    <cellStyle name="20% - Accent3 11 2" xfId="2382" xr:uid="{00000000-0005-0000-0000-000098000000}"/>
    <cellStyle name="20% - Accent3 12" xfId="214" xr:uid="{00000000-0005-0000-0000-000099000000}"/>
    <cellStyle name="20% - Accent3 12 2" xfId="2383" xr:uid="{00000000-0005-0000-0000-00009A000000}"/>
    <cellStyle name="20% - Accent3 13" xfId="820" xr:uid="{00000000-0005-0000-0000-00009B000000}"/>
    <cellStyle name="20% - Accent3 14" xfId="821" xr:uid="{00000000-0005-0000-0000-00009C000000}"/>
    <cellStyle name="20% - Accent3 15" xfId="822" xr:uid="{00000000-0005-0000-0000-00009D000000}"/>
    <cellStyle name="20% - Accent3 16" xfId="823" xr:uid="{00000000-0005-0000-0000-00009E000000}"/>
    <cellStyle name="20% - Accent3 17" xfId="824" xr:uid="{00000000-0005-0000-0000-00009F000000}"/>
    <cellStyle name="20% - Accent3 18" xfId="825" xr:uid="{00000000-0005-0000-0000-0000A0000000}"/>
    <cellStyle name="20% - Accent3 19" xfId="826" xr:uid="{00000000-0005-0000-0000-0000A1000000}"/>
    <cellStyle name="20% - Accent3 2" xfId="827" xr:uid="{00000000-0005-0000-0000-0000A2000000}"/>
    <cellStyle name="20% - Accent3 2 10" xfId="215" xr:uid="{00000000-0005-0000-0000-0000A3000000}"/>
    <cellStyle name="20% - Accent3 2 11" xfId="216" xr:uid="{00000000-0005-0000-0000-0000A4000000}"/>
    <cellStyle name="20% - Accent3 2 12" xfId="217" xr:uid="{00000000-0005-0000-0000-0000A5000000}"/>
    <cellStyle name="20% - Accent3 2 13" xfId="218" xr:uid="{00000000-0005-0000-0000-0000A6000000}"/>
    <cellStyle name="20% - Accent3 2 14" xfId="219" xr:uid="{00000000-0005-0000-0000-0000A7000000}"/>
    <cellStyle name="20% - Accent3 2 15" xfId="220" xr:uid="{00000000-0005-0000-0000-0000A8000000}"/>
    <cellStyle name="20% - Accent3 2 16" xfId="221" xr:uid="{00000000-0005-0000-0000-0000A9000000}"/>
    <cellStyle name="20% - Accent3 2 17" xfId="222" xr:uid="{00000000-0005-0000-0000-0000AA000000}"/>
    <cellStyle name="20% - Accent3 2 18" xfId="223" xr:uid="{00000000-0005-0000-0000-0000AB000000}"/>
    <cellStyle name="20% - Accent3 2 19" xfId="224" xr:uid="{00000000-0005-0000-0000-0000AC000000}"/>
    <cellStyle name="20% - Accent3 2 2" xfId="225" xr:uid="{00000000-0005-0000-0000-0000AD000000}"/>
    <cellStyle name="20% - Accent3 2 20" xfId="226" xr:uid="{00000000-0005-0000-0000-0000AE000000}"/>
    <cellStyle name="20% - Accent3 2 3" xfId="227" xr:uid="{00000000-0005-0000-0000-0000AF000000}"/>
    <cellStyle name="20% - Accent3 2 4" xfId="228" xr:uid="{00000000-0005-0000-0000-0000B0000000}"/>
    <cellStyle name="20% - Accent3 2 5" xfId="229" xr:uid="{00000000-0005-0000-0000-0000B1000000}"/>
    <cellStyle name="20% - Accent3 2 6" xfId="230" xr:uid="{00000000-0005-0000-0000-0000B2000000}"/>
    <cellStyle name="20% - Accent3 2 7" xfId="231" xr:uid="{00000000-0005-0000-0000-0000B3000000}"/>
    <cellStyle name="20% - Accent3 2 8" xfId="232" xr:uid="{00000000-0005-0000-0000-0000B4000000}"/>
    <cellStyle name="20% - Accent3 2 9" xfId="233" xr:uid="{00000000-0005-0000-0000-0000B5000000}"/>
    <cellStyle name="20% - Accent3 20" xfId="828" xr:uid="{00000000-0005-0000-0000-0000B6000000}"/>
    <cellStyle name="20% - Accent3 21" xfId="829" xr:uid="{00000000-0005-0000-0000-0000B7000000}"/>
    <cellStyle name="20% - Accent3 22" xfId="830" xr:uid="{00000000-0005-0000-0000-0000B8000000}"/>
    <cellStyle name="20% - Accent3 23" xfId="831" xr:uid="{00000000-0005-0000-0000-0000B9000000}"/>
    <cellStyle name="20% - Accent3 24" xfId="832" xr:uid="{00000000-0005-0000-0000-0000BA000000}"/>
    <cellStyle name="20% - Accent3 25" xfId="833" xr:uid="{00000000-0005-0000-0000-0000BB000000}"/>
    <cellStyle name="20% - Accent3 26" xfId="834" xr:uid="{00000000-0005-0000-0000-0000BC000000}"/>
    <cellStyle name="20% - Accent3 27" xfId="835" xr:uid="{00000000-0005-0000-0000-0000BD000000}"/>
    <cellStyle name="20% - Accent3 28" xfId="836" xr:uid="{00000000-0005-0000-0000-0000BE000000}"/>
    <cellStyle name="20% - Accent3 29" xfId="837" xr:uid="{00000000-0005-0000-0000-0000BF000000}"/>
    <cellStyle name="20% - Accent3 3" xfId="838" xr:uid="{00000000-0005-0000-0000-0000C0000000}"/>
    <cellStyle name="20% - Accent3 3 10" xfId="234" xr:uid="{00000000-0005-0000-0000-0000C1000000}"/>
    <cellStyle name="20% - Accent3 3 11" xfId="235" xr:uid="{00000000-0005-0000-0000-0000C2000000}"/>
    <cellStyle name="20% - Accent3 3 12" xfId="236" xr:uid="{00000000-0005-0000-0000-0000C3000000}"/>
    <cellStyle name="20% - Accent3 3 13" xfId="237" xr:uid="{00000000-0005-0000-0000-0000C4000000}"/>
    <cellStyle name="20% - Accent3 3 14" xfId="238" xr:uid="{00000000-0005-0000-0000-0000C5000000}"/>
    <cellStyle name="20% - Accent3 3 15" xfId="239" xr:uid="{00000000-0005-0000-0000-0000C6000000}"/>
    <cellStyle name="20% - Accent3 3 16" xfId="240" xr:uid="{00000000-0005-0000-0000-0000C7000000}"/>
    <cellStyle name="20% - Accent3 3 17" xfId="241" xr:uid="{00000000-0005-0000-0000-0000C8000000}"/>
    <cellStyle name="20% - Accent3 3 18" xfId="242" xr:uid="{00000000-0005-0000-0000-0000C9000000}"/>
    <cellStyle name="20% - Accent3 3 19" xfId="243" xr:uid="{00000000-0005-0000-0000-0000CA000000}"/>
    <cellStyle name="20% - Accent3 3 2" xfId="244" xr:uid="{00000000-0005-0000-0000-0000CB000000}"/>
    <cellStyle name="20% - Accent3 3 20" xfId="245" xr:uid="{00000000-0005-0000-0000-0000CC000000}"/>
    <cellStyle name="20% - Accent3 3 3" xfId="246" xr:uid="{00000000-0005-0000-0000-0000CD000000}"/>
    <cellStyle name="20% - Accent3 3 4" xfId="247" xr:uid="{00000000-0005-0000-0000-0000CE000000}"/>
    <cellStyle name="20% - Accent3 3 5" xfId="248" xr:uid="{00000000-0005-0000-0000-0000CF000000}"/>
    <cellStyle name="20% - Accent3 3 6" xfId="249" xr:uid="{00000000-0005-0000-0000-0000D0000000}"/>
    <cellStyle name="20% - Accent3 3 7" xfId="250" xr:uid="{00000000-0005-0000-0000-0000D1000000}"/>
    <cellStyle name="20% - Accent3 3 8" xfId="251" xr:uid="{00000000-0005-0000-0000-0000D2000000}"/>
    <cellStyle name="20% - Accent3 3 9" xfId="252" xr:uid="{00000000-0005-0000-0000-0000D3000000}"/>
    <cellStyle name="20% - Accent3 30" xfId="839" xr:uid="{00000000-0005-0000-0000-0000D4000000}"/>
    <cellStyle name="20% - Accent3 31" xfId="840" xr:uid="{00000000-0005-0000-0000-0000D5000000}"/>
    <cellStyle name="20% - Accent3 32" xfId="841" xr:uid="{00000000-0005-0000-0000-0000D6000000}"/>
    <cellStyle name="20% - Accent3 33" xfId="842" xr:uid="{00000000-0005-0000-0000-0000D7000000}"/>
    <cellStyle name="20% - Accent3 34" xfId="843" xr:uid="{00000000-0005-0000-0000-0000D8000000}"/>
    <cellStyle name="20% - Accent3 35" xfId="844" xr:uid="{00000000-0005-0000-0000-0000D9000000}"/>
    <cellStyle name="20% - Accent3 36" xfId="845" xr:uid="{00000000-0005-0000-0000-0000DA000000}"/>
    <cellStyle name="20% - Accent3 37" xfId="846" xr:uid="{00000000-0005-0000-0000-0000DB000000}"/>
    <cellStyle name="20% - Accent3 38" xfId="847" xr:uid="{00000000-0005-0000-0000-0000DC000000}"/>
    <cellStyle name="20% - Accent3 39" xfId="848" xr:uid="{00000000-0005-0000-0000-0000DD000000}"/>
    <cellStyle name="20% - Accent3 4" xfId="253" xr:uid="{00000000-0005-0000-0000-0000DE000000}"/>
    <cellStyle name="20% - Accent3 4 2" xfId="2384" xr:uid="{00000000-0005-0000-0000-0000DF000000}"/>
    <cellStyle name="20% - Accent3 40" xfId="849" xr:uid="{00000000-0005-0000-0000-0000E0000000}"/>
    <cellStyle name="20% - Accent3 5" xfId="254" xr:uid="{00000000-0005-0000-0000-0000E1000000}"/>
    <cellStyle name="20% - Accent3 5 2" xfId="2385" xr:uid="{00000000-0005-0000-0000-0000E2000000}"/>
    <cellStyle name="20% - Accent3 6" xfId="255" xr:uid="{00000000-0005-0000-0000-0000E3000000}"/>
    <cellStyle name="20% - Accent3 6 2" xfId="2386" xr:uid="{00000000-0005-0000-0000-0000E4000000}"/>
    <cellStyle name="20% - Accent3 7" xfId="256" xr:uid="{00000000-0005-0000-0000-0000E5000000}"/>
    <cellStyle name="20% - Accent3 7 2" xfId="2387" xr:uid="{00000000-0005-0000-0000-0000E6000000}"/>
    <cellStyle name="20% - Accent3 8" xfId="257" xr:uid="{00000000-0005-0000-0000-0000E7000000}"/>
    <cellStyle name="20% - Accent3 8 2" xfId="2388" xr:uid="{00000000-0005-0000-0000-0000E8000000}"/>
    <cellStyle name="20% - Accent3 9" xfId="258" xr:uid="{00000000-0005-0000-0000-0000E9000000}"/>
    <cellStyle name="20% - Accent3 9 2" xfId="2389" xr:uid="{00000000-0005-0000-0000-0000EA000000}"/>
    <cellStyle name="20% - Accent4 10" xfId="850" xr:uid="{00000000-0005-0000-0000-0000EB000000}"/>
    <cellStyle name="20% - Accent4 11" xfId="851" xr:uid="{00000000-0005-0000-0000-0000EC000000}"/>
    <cellStyle name="20% - Accent4 12" xfId="852" xr:uid="{00000000-0005-0000-0000-0000ED000000}"/>
    <cellStyle name="20% - Accent4 13" xfId="853" xr:uid="{00000000-0005-0000-0000-0000EE000000}"/>
    <cellStyle name="20% - Accent4 14" xfId="854" xr:uid="{00000000-0005-0000-0000-0000EF000000}"/>
    <cellStyle name="20% - Accent4 15" xfId="855" xr:uid="{00000000-0005-0000-0000-0000F0000000}"/>
    <cellStyle name="20% - Accent4 16" xfId="856" xr:uid="{00000000-0005-0000-0000-0000F1000000}"/>
    <cellStyle name="20% - Accent4 17" xfId="857" xr:uid="{00000000-0005-0000-0000-0000F2000000}"/>
    <cellStyle name="20% - Accent4 18" xfId="858" xr:uid="{00000000-0005-0000-0000-0000F3000000}"/>
    <cellStyle name="20% - Accent4 19" xfId="859" xr:uid="{00000000-0005-0000-0000-0000F4000000}"/>
    <cellStyle name="20% - Accent4 2" xfId="860" xr:uid="{00000000-0005-0000-0000-0000F5000000}"/>
    <cellStyle name="20% - Accent4 20" xfId="861" xr:uid="{00000000-0005-0000-0000-0000F6000000}"/>
    <cellStyle name="20% - Accent4 21" xfId="862" xr:uid="{00000000-0005-0000-0000-0000F7000000}"/>
    <cellStyle name="20% - Accent4 22" xfId="863" xr:uid="{00000000-0005-0000-0000-0000F8000000}"/>
    <cellStyle name="20% - Accent4 23" xfId="864" xr:uid="{00000000-0005-0000-0000-0000F9000000}"/>
    <cellStyle name="20% - Accent4 24" xfId="865" xr:uid="{00000000-0005-0000-0000-0000FA000000}"/>
    <cellStyle name="20% - Accent4 25" xfId="866" xr:uid="{00000000-0005-0000-0000-0000FB000000}"/>
    <cellStyle name="20% - Accent4 26" xfId="867" xr:uid="{00000000-0005-0000-0000-0000FC000000}"/>
    <cellStyle name="20% - Accent4 27" xfId="868" xr:uid="{00000000-0005-0000-0000-0000FD000000}"/>
    <cellStyle name="20% - Accent4 28" xfId="869" xr:uid="{00000000-0005-0000-0000-0000FE000000}"/>
    <cellStyle name="20% - Accent4 29" xfId="870" xr:uid="{00000000-0005-0000-0000-0000FF000000}"/>
    <cellStyle name="20% - Accent4 3" xfId="871" xr:uid="{00000000-0005-0000-0000-000000010000}"/>
    <cellStyle name="20% - Accent4 30" xfId="872" xr:uid="{00000000-0005-0000-0000-000001010000}"/>
    <cellStyle name="20% - Accent4 31" xfId="873" xr:uid="{00000000-0005-0000-0000-000002010000}"/>
    <cellStyle name="20% - Accent4 32" xfId="874" xr:uid="{00000000-0005-0000-0000-000003010000}"/>
    <cellStyle name="20% - Accent4 33" xfId="875" xr:uid="{00000000-0005-0000-0000-000004010000}"/>
    <cellStyle name="20% - Accent4 34" xfId="876" xr:uid="{00000000-0005-0000-0000-000005010000}"/>
    <cellStyle name="20% - Accent4 35" xfId="877" xr:uid="{00000000-0005-0000-0000-000006010000}"/>
    <cellStyle name="20% - Accent4 36" xfId="878" xr:uid="{00000000-0005-0000-0000-000007010000}"/>
    <cellStyle name="20% - Accent4 37" xfId="879" xr:uid="{00000000-0005-0000-0000-000008010000}"/>
    <cellStyle name="20% - Accent4 38" xfId="880" xr:uid="{00000000-0005-0000-0000-000009010000}"/>
    <cellStyle name="20% - Accent4 39" xfId="881" xr:uid="{00000000-0005-0000-0000-00000A010000}"/>
    <cellStyle name="20% - Accent4 4" xfId="882" xr:uid="{00000000-0005-0000-0000-00000B010000}"/>
    <cellStyle name="20% - Accent4 40" xfId="883" xr:uid="{00000000-0005-0000-0000-00000C010000}"/>
    <cellStyle name="20% - Accent4 5" xfId="884" xr:uid="{00000000-0005-0000-0000-00000D010000}"/>
    <cellStyle name="20% - Accent4 6" xfId="885" xr:uid="{00000000-0005-0000-0000-00000E010000}"/>
    <cellStyle name="20% - Accent4 7" xfId="886" xr:uid="{00000000-0005-0000-0000-00000F010000}"/>
    <cellStyle name="20% - Accent4 8" xfId="887" xr:uid="{00000000-0005-0000-0000-000010010000}"/>
    <cellStyle name="20% - Accent4 9" xfId="888" xr:uid="{00000000-0005-0000-0000-000011010000}"/>
    <cellStyle name="20% - Accent5 10" xfId="889" xr:uid="{00000000-0005-0000-0000-000012010000}"/>
    <cellStyle name="20% - Accent5 11" xfId="890" xr:uid="{00000000-0005-0000-0000-000013010000}"/>
    <cellStyle name="20% - Accent5 12" xfId="891" xr:uid="{00000000-0005-0000-0000-000014010000}"/>
    <cellStyle name="20% - Accent5 13" xfId="892" xr:uid="{00000000-0005-0000-0000-000015010000}"/>
    <cellStyle name="20% - Accent5 14" xfId="893" xr:uid="{00000000-0005-0000-0000-000016010000}"/>
    <cellStyle name="20% - Accent5 15" xfId="894" xr:uid="{00000000-0005-0000-0000-000017010000}"/>
    <cellStyle name="20% - Accent5 16" xfId="895" xr:uid="{00000000-0005-0000-0000-000018010000}"/>
    <cellStyle name="20% - Accent5 17" xfId="896" xr:uid="{00000000-0005-0000-0000-000019010000}"/>
    <cellStyle name="20% - Accent5 18" xfId="897" xr:uid="{00000000-0005-0000-0000-00001A010000}"/>
    <cellStyle name="20% - Accent5 19" xfId="898" xr:uid="{00000000-0005-0000-0000-00001B010000}"/>
    <cellStyle name="20% - Accent5 2" xfId="899" xr:uid="{00000000-0005-0000-0000-00001C010000}"/>
    <cellStyle name="20% - Accent5 20" xfId="900" xr:uid="{00000000-0005-0000-0000-00001D010000}"/>
    <cellStyle name="20% - Accent5 21" xfId="901" xr:uid="{00000000-0005-0000-0000-00001E010000}"/>
    <cellStyle name="20% - Accent5 22" xfId="902" xr:uid="{00000000-0005-0000-0000-00001F010000}"/>
    <cellStyle name="20% - Accent5 23" xfId="903" xr:uid="{00000000-0005-0000-0000-000020010000}"/>
    <cellStyle name="20% - Accent5 24" xfId="904" xr:uid="{00000000-0005-0000-0000-000021010000}"/>
    <cellStyle name="20% - Accent5 25" xfId="905" xr:uid="{00000000-0005-0000-0000-000022010000}"/>
    <cellStyle name="20% - Accent5 26" xfId="906" xr:uid="{00000000-0005-0000-0000-000023010000}"/>
    <cellStyle name="20% - Accent5 27" xfId="907" xr:uid="{00000000-0005-0000-0000-000024010000}"/>
    <cellStyle name="20% - Accent5 28" xfId="908" xr:uid="{00000000-0005-0000-0000-000025010000}"/>
    <cellStyle name="20% - Accent5 29" xfId="909" xr:uid="{00000000-0005-0000-0000-000026010000}"/>
    <cellStyle name="20% - Accent5 3" xfId="910" xr:uid="{00000000-0005-0000-0000-000027010000}"/>
    <cellStyle name="20% - Accent5 30" xfId="911" xr:uid="{00000000-0005-0000-0000-000028010000}"/>
    <cellStyle name="20% - Accent5 31" xfId="912" xr:uid="{00000000-0005-0000-0000-000029010000}"/>
    <cellStyle name="20% - Accent5 32" xfId="913" xr:uid="{00000000-0005-0000-0000-00002A010000}"/>
    <cellStyle name="20% - Accent5 33" xfId="914" xr:uid="{00000000-0005-0000-0000-00002B010000}"/>
    <cellStyle name="20% - Accent5 34" xfId="915" xr:uid="{00000000-0005-0000-0000-00002C010000}"/>
    <cellStyle name="20% - Accent5 35" xfId="916" xr:uid="{00000000-0005-0000-0000-00002D010000}"/>
    <cellStyle name="20% - Accent5 36" xfId="917" xr:uid="{00000000-0005-0000-0000-00002E010000}"/>
    <cellStyle name="20% - Accent5 37" xfId="918" xr:uid="{00000000-0005-0000-0000-00002F010000}"/>
    <cellStyle name="20% - Accent5 38" xfId="919" xr:uid="{00000000-0005-0000-0000-000030010000}"/>
    <cellStyle name="20% - Accent5 39" xfId="920" xr:uid="{00000000-0005-0000-0000-000031010000}"/>
    <cellStyle name="20% - Accent5 4" xfId="921" xr:uid="{00000000-0005-0000-0000-000032010000}"/>
    <cellStyle name="20% - Accent5 40" xfId="922" xr:uid="{00000000-0005-0000-0000-000033010000}"/>
    <cellStyle name="20% - Accent5 5" xfId="923" xr:uid="{00000000-0005-0000-0000-000034010000}"/>
    <cellStyle name="20% - Accent5 6" xfId="924" xr:uid="{00000000-0005-0000-0000-000035010000}"/>
    <cellStyle name="20% - Accent5 7" xfId="925" xr:uid="{00000000-0005-0000-0000-000036010000}"/>
    <cellStyle name="20% - Accent5 8" xfId="926" xr:uid="{00000000-0005-0000-0000-000037010000}"/>
    <cellStyle name="20% - Accent5 9" xfId="927" xr:uid="{00000000-0005-0000-0000-000038010000}"/>
    <cellStyle name="20% - Accent6 10" xfId="928" xr:uid="{00000000-0005-0000-0000-000039010000}"/>
    <cellStyle name="20% - Accent6 11" xfId="929" xr:uid="{00000000-0005-0000-0000-00003A010000}"/>
    <cellStyle name="20% - Accent6 12" xfId="930" xr:uid="{00000000-0005-0000-0000-00003B010000}"/>
    <cellStyle name="20% - Accent6 13" xfId="931" xr:uid="{00000000-0005-0000-0000-00003C010000}"/>
    <cellStyle name="20% - Accent6 14" xfId="932" xr:uid="{00000000-0005-0000-0000-00003D010000}"/>
    <cellStyle name="20% - Accent6 15" xfId="933" xr:uid="{00000000-0005-0000-0000-00003E010000}"/>
    <cellStyle name="20% - Accent6 16" xfId="934" xr:uid="{00000000-0005-0000-0000-00003F010000}"/>
    <cellStyle name="20% - Accent6 17" xfId="935" xr:uid="{00000000-0005-0000-0000-000040010000}"/>
    <cellStyle name="20% - Accent6 18" xfId="936" xr:uid="{00000000-0005-0000-0000-000041010000}"/>
    <cellStyle name="20% - Accent6 19" xfId="937" xr:uid="{00000000-0005-0000-0000-000042010000}"/>
    <cellStyle name="20% - Accent6 2" xfId="938" xr:uid="{00000000-0005-0000-0000-000043010000}"/>
    <cellStyle name="20% - Accent6 20" xfId="939" xr:uid="{00000000-0005-0000-0000-000044010000}"/>
    <cellStyle name="20% - Accent6 21" xfId="940" xr:uid="{00000000-0005-0000-0000-000045010000}"/>
    <cellStyle name="20% - Accent6 22" xfId="941" xr:uid="{00000000-0005-0000-0000-000046010000}"/>
    <cellStyle name="20% - Accent6 23" xfId="942" xr:uid="{00000000-0005-0000-0000-000047010000}"/>
    <cellStyle name="20% - Accent6 24" xfId="943" xr:uid="{00000000-0005-0000-0000-000048010000}"/>
    <cellStyle name="20% - Accent6 25" xfId="944" xr:uid="{00000000-0005-0000-0000-000049010000}"/>
    <cellStyle name="20% - Accent6 26" xfId="945" xr:uid="{00000000-0005-0000-0000-00004A010000}"/>
    <cellStyle name="20% - Accent6 27" xfId="946" xr:uid="{00000000-0005-0000-0000-00004B010000}"/>
    <cellStyle name="20% - Accent6 28" xfId="947" xr:uid="{00000000-0005-0000-0000-00004C010000}"/>
    <cellStyle name="20% - Accent6 29" xfId="948" xr:uid="{00000000-0005-0000-0000-00004D010000}"/>
    <cellStyle name="20% - Accent6 3" xfId="949" xr:uid="{00000000-0005-0000-0000-00004E010000}"/>
    <cellStyle name="20% - Accent6 30" xfId="950" xr:uid="{00000000-0005-0000-0000-00004F010000}"/>
    <cellStyle name="20% - Accent6 31" xfId="951" xr:uid="{00000000-0005-0000-0000-000050010000}"/>
    <cellStyle name="20% - Accent6 32" xfId="952" xr:uid="{00000000-0005-0000-0000-000051010000}"/>
    <cellStyle name="20% - Accent6 33" xfId="953" xr:uid="{00000000-0005-0000-0000-000052010000}"/>
    <cellStyle name="20% - Accent6 34" xfId="954" xr:uid="{00000000-0005-0000-0000-000053010000}"/>
    <cellStyle name="20% - Accent6 35" xfId="955" xr:uid="{00000000-0005-0000-0000-000054010000}"/>
    <cellStyle name="20% - Accent6 36" xfId="956" xr:uid="{00000000-0005-0000-0000-000055010000}"/>
    <cellStyle name="20% - Accent6 37" xfId="957" xr:uid="{00000000-0005-0000-0000-000056010000}"/>
    <cellStyle name="20% - Accent6 38" xfId="958" xr:uid="{00000000-0005-0000-0000-000057010000}"/>
    <cellStyle name="20% - Accent6 39" xfId="959" xr:uid="{00000000-0005-0000-0000-000058010000}"/>
    <cellStyle name="20% - Accent6 4" xfId="960" xr:uid="{00000000-0005-0000-0000-000059010000}"/>
    <cellStyle name="20% - Accent6 40" xfId="961" xr:uid="{00000000-0005-0000-0000-00005A010000}"/>
    <cellStyle name="20% - Accent6 5" xfId="962" xr:uid="{00000000-0005-0000-0000-00005B010000}"/>
    <cellStyle name="20% - Accent6 6" xfId="963" xr:uid="{00000000-0005-0000-0000-00005C010000}"/>
    <cellStyle name="20% - Accent6 7" xfId="964" xr:uid="{00000000-0005-0000-0000-00005D010000}"/>
    <cellStyle name="20% - Accent6 8" xfId="965" xr:uid="{00000000-0005-0000-0000-00005E010000}"/>
    <cellStyle name="20% - Accent6 9" xfId="966" xr:uid="{00000000-0005-0000-0000-00005F010000}"/>
    <cellStyle name="40 % - Accent1" xfId="259" xr:uid="{00000000-0005-0000-0000-000060010000}"/>
    <cellStyle name="40 % - Accent2" xfId="260" xr:uid="{00000000-0005-0000-0000-000061010000}"/>
    <cellStyle name="40 % - Accent3" xfId="261" xr:uid="{00000000-0005-0000-0000-000062010000}"/>
    <cellStyle name="40 % - Accent4" xfId="262" xr:uid="{00000000-0005-0000-0000-000063010000}"/>
    <cellStyle name="40 % - Accent5" xfId="263" xr:uid="{00000000-0005-0000-0000-000064010000}"/>
    <cellStyle name="40 % - Accent6" xfId="264" xr:uid="{00000000-0005-0000-0000-000065010000}"/>
    <cellStyle name="40% - Accent1 10" xfId="967" xr:uid="{00000000-0005-0000-0000-000066010000}"/>
    <cellStyle name="40% - Accent1 11" xfId="968" xr:uid="{00000000-0005-0000-0000-000067010000}"/>
    <cellStyle name="40% - Accent1 12" xfId="969" xr:uid="{00000000-0005-0000-0000-000068010000}"/>
    <cellStyle name="40% - Accent1 13" xfId="970" xr:uid="{00000000-0005-0000-0000-000069010000}"/>
    <cellStyle name="40% - Accent1 14" xfId="971" xr:uid="{00000000-0005-0000-0000-00006A010000}"/>
    <cellStyle name="40% - Accent1 15" xfId="972" xr:uid="{00000000-0005-0000-0000-00006B010000}"/>
    <cellStyle name="40% - Accent1 16" xfId="973" xr:uid="{00000000-0005-0000-0000-00006C010000}"/>
    <cellStyle name="40% - Accent1 17" xfId="974" xr:uid="{00000000-0005-0000-0000-00006D010000}"/>
    <cellStyle name="40% - Accent1 18" xfId="975" xr:uid="{00000000-0005-0000-0000-00006E010000}"/>
    <cellStyle name="40% - Accent1 19" xfId="976" xr:uid="{00000000-0005-0000-0000-00006F010000}"/>
    <cellStyle name="40% - Accent1 2" xfId="977" xr:uid="{00000000-0005-0000-0000-000070010000}"/>
    <cellStyle name="40% - Accent1 20" xfId="978" xr:uid="{00000000-0005-0000-0000-000071010000}"/>
    <cellStyle name="40% - Accent1 21" xfId="979" xr:uid="{00000000-0005-0000-0000-000072010000}"/>
    <cellStyle name="40% - Accent1 22" xfId="980" xr:uid="{00000000-0005-0000-0000-000073010000}"/>
    <cellStyle name="40% - Accent1 23" xfId="981" xr:uid="{00000000-0005-0000-0000-000074010000}"/>
    <cellStyle name="40% - Accent1 24" xfId="982" xr:uid="{00000000-0005-0000-0000-000075010000}"/>
    <cellStyle name="40% - Accent1 25" xfId="983" xr:uid="{00000000-0005-0000-0000-000076010000}"/>
    <cellStyle name="40% - Accent1 26" xfId="984" xr:uid="{00000000-0005-0000-0000-000077010000}"/>
    <cellStyle name="40% - Accent1 27" xfId="985" xr:uid="{00000000-0005-0000-0000-000078010000}"/>
    <cellStyle name="40% - Accent1 28" xfId="986" xr:uid="{00000000-0005-0000-0000-000079010000}"/>
    <cellStyle name="40% - Accent1 29" xfId="987" xr:uid="{00000000-0005-0000-0000-00007A010000}"/>
    <cellStyle name="40% - Accent1 3" xfId="988" xr:uid="{00000000-0005-0000-0000-00007B010000}"/>
    <cellStyle name="40% - Accent1 30" xfId="989" xr:uid="{00000000-0005-0000-0000-00007C010000}"/>
    <cellStyle name="40% - Accent1 31" xfId="990" xr:uid="{00000000-0005-0000-0000-00007D010000}"/>
    <cellStyle name="40% - Accent1 32" xfId="991" xr:uid="{00000000-0005-0000-0000-00007E010000}"/>
    <cellStyle name="40% - Accent1 33" xfId="992" xr:uid="{00000000-0005-0000-0000-00007F010000}"/>
    <cellStyle name="40% - Accent1 34" xfId="993" xr:uid="{00000000-0005-0000-0000-000080010000}"/>
    <cellStyle name="40% - Accent1 35" xfId="994" xr:uid="{00000000-0005-0000-0000-000081010000}"/>
    <cellStyle name="40% - Accent1 36" xfId="995" xr:uid="{00000000-0005-0000-0000-000082010000}"/>
    <cellStyle name="40% - Accent1 37" xfId="996" xr:uid="{00000000-0005-0000-0000-000083010000}"/>
    <cellStyle name="40% - Accent1 38" xfId="997" xr:uid="{00000000-0005-0000-0000-000084010000}"/>
    <cellStyle name="40% - Accent1 39" xfId="998" xr:uid="{00000000-0005-0000-0000-000085010000}"/>
    <cellStyle name="40% - Accent1 4" xfId="999" xr:uid="{00000000-0005-0000-0000-000086010000}"/>
    <cellStyle name="40% - Accent1 40" xfId="1000" xr:uid="{00000000-0005-0000-0000-000087010000}"/>
    <cellStyle name="40% - Accent1 5" xfId="1001" xr:uid="{00000000-0005-0000-0000-000088010000}"/>
    <cellStyle name="40% - Accent1 6" xfId="1002" xr:uid="{00000000-0005-0000-0000-000089010000}"/>
    <cellStyle name="40% - Accent1 7" xfId="1003" xr:uid="{00000000-0005-0000-0000-00008A010000}"/>
    <cellStyle name="40% - Accent1 8" xfId="1004" xr:uid="{00000000-0005-0000-0000-00008B010000}"/>
    <cellStyle name="40% - Accent1 9" xfId="1005" xr:uid="{00000000-0005-0000-0000-00008C010000}"/>
    <cellStyle name="40% - Accent2 10" xfId="1006" xr:uid="{00000000-0005-0000-0000-00008D010000}"/>
    <cellStyle name="40% - Accent2 11" xfId="1007" xr:uid="{00000000-0005-0000-0000-00008E010000}"/>
    <cellStyle name="40% - Accent2 12" xfId="1008" xr:uid="{00000000-0005-0000-0000-00008F010000}"/>
    <cellStyle name="40% - Accent2 13" xfId="1009" xr:uid="{00000000-0005-0000-0000-000090010000}"/>
    <cellStyle name="40% - Accent2 14" xfId="1010" xr:uid="{00000000-0005-0000-0000-000091010000}"/>
    <cellStyle name="40% - Accent2 15" xfId="1011" xr:uid="{00000000-0005-0000-0000-000092010000}"/>
    <cellStyle name="40% - Accent2 16" xfId="1012" xr:uid="{00000000-0005-0000-0000-000093010000}"/>
    <cellStyle name="40% - Accent2 17" xfId="1013" xr:uid="{00000000-0005-0000-0000-000094010000}"/>
    <cellStyle name="40% - Accent2 18" xfId="1014" xr:uid="{00000000-0005-0000-0000-000095010000}"/>
    <cellStyle name="40% - Accent2 19" xfId="1015" xr:uid="{00000000-0005-0000-0000-000096010000}"/>
    <cellStyle name="40% - Accent2 2" xfId="1016" xr:uid="{00000000-0005-0000-0000-000097010000}"/>
    <cellStyle name="40% - Accent2 20" xfId="1017" xr:uid="{00000000-0005-0000-0000-000098010000}"/>
    <cellStyle name="40% - Accent2 21" xfId="1018" xr:uid="{00000000-0005-0000-0000-000099010000}"/>
    <cellStyle name="40% - Accent2 22" xfId="1019" xr:uid="{00000000-0005-0000-0000-00009A010000}"/>
    <cellStyle name="40% - Accent2 23" xfId="1020" xr:uid="{00000000-0005-0000-0000-00009B010000}"/>
    <cellStyle name="40% - Accent2 24" xfId="1021" xr:uid="{00000000-0005-0000-0000-00009C010000}"/>
    <cellStyle name="40% - Accent2 25" xfId="1022" xr:uid="{00000000-0005-0000-0000-00009D010000}"/>
    <cellStyle name="40% - Accent2 26" xfId="1023" xr:uid="{00000000-0005-0000-0000-00009E010000}"/>
    <cellStyle name="40% - Accent2 27" xfId="1024" xr:uid="{00000000-0005-0000-0000-00009F010000}"/>
    <cellStyle name="40% - Accent2 28" xfId="1025" xr:uid="{00000000-0005-0000-0000-0000A0010000}"/>
    <cellStyle name="40% - Accent2 29" xfId="1026" xr:uid="{00000000-0005-0000-0000-0000A1010000}"/>
    <cellStyle name="40% - Accent2 3" xfId="1027" xr:uid="{00000000-0005-0000-0000-0000A2010000}"/>
    <cellStyle name="40% - Accent2 30" xfId="1028" xr:uid="{00000000-0005-0000-0000-0000A3010000}"/>
    <cellStyle name="40% - Accent2 31" xfId="1029" xr:uid="{00000000-0005-0000-0000-0000A4010000}"/>
    <cellStyle name="40% - Accent2 32" xfId="1030" xr:uid="{00000000-0005-0000-0000-0000A5010000}"/>
    <cellStyle name="40% - Accent2 33" xfId="1031" xr:uid="{00000000-0005-0000-0000-0000A6010000}"/>
    <cellStyle name="40% - Accent2 34" xfId="1032" xr:uid="{00000000-0005-0000-0000-0000A7010000}"/>
    <cellStyle name="40% - Accent2 35" xfId="1033" xr:uid="{00000000-0005-0000-0000-0000A8010000}"/>
    <cellStyle name="40% - Accent2 36" xfId="1034" xr:uid="{00000000-0005-0000-0000-0000A9010000}"/>
    <cellStyle name="40% - Accent2 37" xfId="1035" xr:uid="{00000000-0005-0000-0000-0000AA010000}"/>
    <cellStyle name="40% - Accent2 38" xfId="1036" xr:uid="{00000000-0005-0000-0000-0000AB010000}"/>
    <cellStyle name="40% - Accent2 39" xfId="1037" xr:uid="{00000000-0005-0000-0000-0000AC010000}"/>
    <cellStyle name="40% - Accent2 4" xfId="1038" xr:uid="{00000000-0005-0000-0000-0000AD010000}"/>
    <cellStyle name="40% - Accent2 40" xfId="1039" xr:uid="{00000000-0005-0000-0000-0000AE010000}"/>
    <cellStyle name="40% - Accent2 5" xfId="1040" xr:uid="{00000000-0005-0000-0000-0000AF010000}"/>
    <cellStyle name="40% - Accent2 6" xfId="1041" xr:uid="{00000000-0005-0000-0000-0000B0010000}"/>
    <cellStyle name="40% - Accent2 7" xfId="1042" xr:uid="{00000000-0005-0000-0000-0000B1010000}"/>
    <cellStyle name="40% - Accent2 8" xfId="1043" xr:uid="{00000000-0005-0000-0000-0000B2010000}"/>
    <cellStyle name="40% - Accent2 9" xfId="1044" xr:uid="{00000000-0005-0000-0000-0000B3010000}"/>
    <cellStyle name="40% - Accent3 10" xfId="1045" xr:uid="{00000000-0005-0000-0000-0000B4010000}"/>
    <cellStyle name="40% - Accent3 11" xfId="1046" xr:uid="{00000000-0005-0000-0000-0000B5010000}"/>
    <cellStyle name="40% - Accent3 12" xfId="1047" xr:uid="{00000000-0005-0000-0000-0000B6010000}"/>
    <cellStyle name="40% - Accent3 13" xfId="1048" xr:uid="{00000000-0005-0000-0000-0000B7010000}"/>
    <cellStyle name="40% - Accent3 14" xfId="1049" xr:uid="{00000000-0005-0000-0000-0000B8010000}"/>
    <cellStyle name="40% - Accent3 15" xfId="1050" xr:uid="{00000000-0005-0000-0000-0000B9010000}"/>
    <cellStyle name="40% - Accent3 16" xfId="1051" xr:uid="{00000000-0005-0000-0000-0000BA010000}"/>
    <cellStyle name="40% - Accent3 17" xfId="1052" xr:uid="{00000000-0005-0000-0000-0000BB010000}"/>
    <cellStyle name="40% - Accent3 18" xfId="1053" xr:uid="{00000000-0005-0000-0000-0000BC010000}"/>
    <cellStyle name="40% - Accent3 19" xfId="1054" xr:uid="{00000000-0005-0000-0000-0000BD010000}"/>
    <cellStyle name="40% - Accent3 2" xfId="1055" xr:uid="{00000000-0005-0000-0000-0000BE010000}"/>
    <cellStyle name="40% - Accent3 20" xfId="1056" xr:uid="{00000000-0005-0000-0000-0000BF010000}"/>
    <cellStyle name="40% - Accent3 21" xfId="1057" xr:uid="{00000000-0005-0000-0000-0000C0010000}"/>
    <cellStyle name="40% - Accent3 22" xfId="1058" xr:uid="{00000000-0005-0000-0000-0000C1010000}"/>
    <cellStyle name="40% - Accent3 23" xfId="1059" xr:uid="{00000000-0005-0000-0000-0000C2010000}"/>
    <cellStyle name="40% - Accent3 24" xfId="1060" xr:uid="{00000000-0005-0000-0000-0000C3010000}"/>
    <cellStyle name="40% - Accent3 25" xfId="1061" xr:uid="{00000000-0005-0000-0000-0000C4010000}"/>
    <cellStyle name="40% - Accent3 26" xfId="1062" xr:uid="{00000000-0005-0000-0000-0000C5010000}"/>
    <cellStyle name="40% - Accent3 27" xfId="1063" xr:uid="{00000000-0005-0000-0000-0000C6010000}"/>
    <cellStyle name="40% - Accent3 28" xfId="1064" xr:uid="{00000000-0005-0000-0000-0000C7010000}"/>
    <cellStyle name="40% - Accent3 29" xfId="1065" xr:uid="{00000000-0005-0000-0000-0000C8010000}"/>
    <cellStyle name="40% - Accent3 3" xfId="1066" xr:uid="{00000000-0005-0000-0000-0000C9010000}"/>
    <cellStyle name="40% - Accent3 30" xfId="1067" xr:uid="{00000000-0005-0000-0000-0000CA010000}"/>
    <cellStyle name="40% - Accent3 31" xfId="1068" xr:uid="{00000000-0005-0000-0000-0000CB010000}"/>
    <cellStyle name="40% - Accent3 32" xfId="1069" xr:uid="{00000000-0005-0000-0000-0000CC010000}"/>
    <cellStyle name="40% - Accent3 33" xfId="1070" xr:uid="{00000000-0005-0000-0000-0000CD010000}"/>
    <cellStyle name="40% - Accent3 34" xfId="1071" xr:uid="{00000000-0005-0000-0000-0000CE010000}"/>
    <cellStyle name="40% - Accent3 35" xfId="1072" xr:uid="{00000000-0005-0000-0000-0000CF010000}"/>
    <cellStyle name="40% - Accent3 36" xfId="1073" xr:uid="{00000000-0005-0000-0000-0000D0010000}"/>
    <cellStyle name="40% - Accent3 37" xfId="1074" xr:uid="{00000000-0005-0000-0000-0000D1010000}"/>
    <cellStyle name="40% - Accent3 38" xfId="1075" xr:uid="{00000000-0005-0000-0000-0000D2010000}"/>
    <cellStyle name="40% - Accent3 39" xfId="1076" xr:uid="{00000000-0005-0000-0000-0000D3010000}"/>
    <cellStyle name="40% - Accent3 4" xfId="1077" xr:uid="{00000000-0005-0000-0000-0000D4010000}"/>
    <cellStyle name="40% - Accent3 40" xfId="1078" xr:uid="{00000000-0005-0000-0000-0000D5010000}"/>
    <cellStyle name="40% - Accent3 5" xfId="1079" xr:uid="{00000000-0005-0000-0000-0000D6010000}"/>
    <cellStyle name="40% - Accent3 6" xfId="1080" xr:uid="{00000000-0005-0000-0000-0000D7010000}"/>
    <cellStyle name="40% - Accent3 7" xfId="1081" xr:uid="{00000000-0005-0000-0000-0000D8010000}"/>
    <cellStyle name="40% - Accent3 8" xfId="1082" xr:uid="{00000000-0005-0000-0000-0000D9010000}"/>
    <cellStyle name="40% - Accent3 9" xfId="1083" xr:uid="{00000000-0005-0000-0000-0000DA010000}"/>
    <cellStyle name="40% - Accent4 10" xfId="1084" xr:uid="{00000000-0005-0000-0000-0000DB010000}"/>
    <cellStyle name="40% - Accent4 11" xfId="1085" xr:uid="{00000000-0005-0000-0000-0000DC010000}"/>
    <cellStyle name="40% - Accent4 12" xfId="1086" xr:uid="{00000000-0005-0000-0000-0000DD010000}"/>
    <cellStyle name="40% - Accent4 13" xfId="1087" xr:uid="{00000000-0005-0000-0000-0000DE010000}"/>
    <cellStyle name="40% - Accent4 14" xfId="1088" xr:uid="{00000000-0005-0000-0000-0000DF010000}"/>
    <cellStyle name="40% - Accent4 15" xfId="1089" xr:uid="{00000000-0005-0000-0000-0000E0010000}"/>
    <cellStyle name="40% - Accent4 16" xfId="1090" xr:uid="{00000000-0005-0000-0000-0000E1010000}"/>
    <cellStyle name="40% - Accent4 17" xfId="1091" xr:uid="{00000000-0005-0000-0000-0000E2010000}"/>
    <cellStyle name="40% - Accent4 18" xfId="1092" xr:uid="{00000000-0005-0000-0000-0000E3010000}"/>
    <cellStyle name="40% - Accent4 19" xfId="1093" xr:uid="{00000000-0005-0000-0000-0000E4010000}"/>
    <cellStyle name="40% - Accent4 2" xfId="1094" xr:uid="{00000000-0005-0000-0000-0000E5010000}"/>
    <cellStyle name="40% - Accent4 20" xfId="1095" xr:uid="{00000000-0005-0000-0000-0000E6010000}"/>
    <cellStyle name="40% - Accent4 21" xfId="1096" xr:uid="{00000000-0005-0000-0000-0000E7010000}"/>
    <cellStyle name="40% - Accent4 22" xfId="1097" xr:uid="{00000000-0005-0000-0000-0000E8010000}"/>
    <cellStyle name="40% - Accent4 23" xfId="1098" xr:uid="{00000000-0005-0000-0000-0000E9010000}"/>
    <cellStyle name="40% - Accent4 24" xfId="1099" xr:uid="{00000000-0005-0000-0000-0000EA010000}"/>
    <cellStyle name="40% - Accent4 25" xfId="1100" xr:uid="{00000000-0005-0000-0000-0000EB010000}"/>
    <cellStyle name="40% - Accent4 26" xfId="1101" xr:uid="{00000000-0005-0000-0000-0000EC010000}"/>
    <cellStyle name="40% - Accent4 27" xfId="1102" xr:uid="{00000000-0005-0000-0000-0000ED010000}"/>
    <cellStyle name="40% - Accent4 28" xfId="1103" xr:uid="{00000000-0005-0000-0000-0000EE010000}"/>
    <cellStyle name="40% - Accent4 29" xfId="1104" xr:uid="{00000000-0005-0000-0000-0000EF010000}"/>
    <cellStyle name="40% - Accent4 3" xfId="1105" xr:uid="{00000000-0005-0000-0000-0000F0010000}"/>
    <cellStyle name="40% - Accent4 30" xfId="1106" xr:uid="{00000000-0005-0000-0000-0000F1010000}"/>
    <cellStyle name="40% - Accent4 31" xfId="1107" xr:uid="{00000000-0005-0000-0000-0000F2010000}"/>
    <cellStyle name="40% - Accent4 32" xfId="1108" xr:uid="{00000000-0005-0000-0000-0000F3010000}"/>
    <cellStyle name="40% - Accent4 33" xfId="1109" xr:uid="{00000000-0005-0000-0000-0000F4010000}"/>
    <cellStyle name="40% - Accent4 34" xfId="1110" xr:uid="{00000000-0005-0000-0000-0000F5010000}"/>
    <cellStyle name="40% - Accent4 35" xfId="1111" xr:uid="{00000000-0005-0000-0000-0000F6010000}"/>
    <cellStyle name="40% - Accent4 36" xfId="1112" xr:uid="{00000000-0005-0000-0000-0000F7010000}"/>
    <cellStyle name="40% - Accent4 37" xfId="1113" xr:uid="{00000000-0005-0000-0000-0000F8010000}"/>
    <cellStyle name="40% - Accent4 38" xfId="1114" xr:uid="{00000000-0005-0000-0000-0000F9010000}"/>
    <cellStyle name="40% - Accent4 39" xfId="1115" xr:uid="{00000000-0005-0000-0000-0000FA010000}"/>
    <cellStyle name="40% - Accent4 4" xfId="1116" xr:uid="{00000000-0005-0000-0000-0000FB010000}"/>
    <cellStyle name="40% - Accent4 40" xfId="1117" xr:uid="{00000000-0005-0000-0000-0000FC010000}"/>
    <cellStyle name="40% - Accent4 5" xfId="1118" xr:uid="{00000000-0005-0000-0000-0000FD010000}"/>
    <cellStyle name="40% - Accent4 6" xfId="1119" xr:uid="{00000000-0005-0000-0000-0000FE010000}"/>
    <cellStyle name="40% - Accent4 7" xfId="1120" xr:uid="{00000000-0005-0000-0000-0000FF010000}"/>
    <cellStyle name="40% - Accent4 8" xfId="1121" xr:uid="{00000000-0005-0000-0000-000000020000}"/>
    <cellStyle name="40% - Accent4 9" xfId="1122" xr:uid="{00000000-0005-0000-0000-000001020000}"/>
    <cellStyle name="40% - Accent5 10" xfId="1123" xr:uid="{00000000-0005-0000-0000-000002020000}"/>
    <cellStyle name="40% - Accent5 11" xfId="1124" xr:uid="{00000000-0005-0000-0000-000003020000}"/>
    <cellStyle name="40% - Accent5 12" xfId="1125" xr:uid="{00000000-0005-0000-0000-000004020000}"/>
    <cellStyle name="40% - Accent5 13" xfId="1126" xr:uid="{00000000-0005-0000-0000-000005020000}"/>
    <cellStyle name="40% - Accent5 14" xfId="1127" xr:uid="{00000000-0005-0000-0000-000006020000}"/>
    <cellStyle name="40% - Accent5 15" xfId="1128" xr:uid="{00000000-0005-0000-0000-000007020000}"/>
    <cellStyle name="40% - Accent5 16" xfId="1129" xr:uid="{00000000-0005-0000-0000-000008020000}"/>
    <cellStyle name="40% - Accent5 17" xfId="1130" xr:uid="{00000000-0005-0000-0000-000009020000}"/>
    <cellStyle name="40% - Accent5 18" xfId="1131" xr:uid="{00000000-0005-0000-0000-00000A020000}"/>
    <cellStyle name="40% - Accent5 19" xfId="1132" xr:uid="{00000000-0005-0000-0000-00000B020000}"/>
    <cellStyle name="40% - Accent5 2" xfId="1133" xr:uid="{00000000-0005-0000-0000-00000C020000}"/>
    <cellStyle name="40% - Accent5 20" xfId="1134" xr:uid="{00000000-0005-0000-0000-00000D020000}"/>
    <cellStyle name="40% - Accent5 21" xfId="1135" xr:uid="{00000000-0005-0000-0000-00000E020000}"/>
    <cellStyle name="40% - Accent5 22" xfId="1136" xr:uid="{00000000-0005-0000-0000-00000F020000}"/>
    <cellStyle name="40% - Accent5 23" xfId="1137" xr:uid="{00000000-0005-0000-0000-000010020000}"/>
    <cellStyle name="40% - Accent5 24" xfId="1138" xr:uid="{00000000-0005-0000-0000-000011020000}"/>
    <cellStyle name="40% - Accent5 25" xfId="1139" xr:uid="{00000000-0005-0000-0000-000012020000}"/>
    <cellStyle name="40% - Accent5 26" xfId="1140" xr:uid="{00000000-0005-0000-0000-000013020000}"/>
    <cellStyle name="40% - Accent5 27" xfId="1141" xr:uid="{00000000-0005-0000-0000-000014020000}"/>
    <cellStyle name="40% - Accent5 28" xfId="1142" xr:uid="{00000000-0005-0000-0000-000015020000}"/>
    <cellStyle name="40% - Accent5 29" xfId="1143" xr:uid="{00000000-0005-0000-0000-000016020000}"/>
    <cellStyle name="40% - Accent5 3" xfId="1144" xr:uid="{00000000-0005-0000-0000-000017020000}"/>
    <cellStyle name="40% - Accent5 30" xfId="1145" xr:uid="{00000000-0005-0000-0000-000018020000}"/>
    <cellStyle name="40% - Accent5 31" xfId="1146" xr:uid="{00000000-0005-0000-0000-000019020000}"/>
    <cellStyle name="40% - Accent5 32" xfId="1147" xr:uid="{00000000-0005-0000-0000-00001A020000}"/>
    <cellStyle name="40% - Accent5 33" xfId="1148" xr:uid="{00000000-0005-0000-0000-00001B020000}"/>
    <cellStyle name="40% - Accent5 34" xfId="1149" xr:uid="{00000000-0005-0000-0000-00001C020000}"/>
    <cellStyle name="40% - Accent5 35" xfId="1150" xr:uid="{00000000-0005-0000-0000-00001D020000}"/>
    <cellStyle name="40% - Accent5 36" xfId="1151" xr:uid="{00000000-0005-0000-0000-00001E020000}"/>
    <cellStyle name="40% - Accent5 37" xfId="1152" xr:uid="{00000000-0005-0000-0000-00001F020000}"/>
    <cellStyle name="40% - Accent5 38" xfId="1153" xr:uid="{00000000-0005-0000-0000-000020020000}"/>
    <cellStyle name="40% - Accent5 39" xfId="1154" xr:uid="{00000000-0005-0000-0000-000021020000}"/>
    <cellStyle name="40% - Accent5 4" xfId="1155" xr:uid="{00000000-0005-0000-0000-000022020000}"/>
    <cellStyle name="40% - Accent5 40" xfId="1156" xr:uid="{00000000-0005-0000-0000-000023020000}"/>
    <cellStyle name="40% - Accent5 5" xfId="1157" xr:uid="{00000000-0005-0000-0000-000024020000}"/>
    <cellStyle name="40% - Accent5 6" xfId="1158" xr:uid="{00000000-0005-0000-0000-000025020000}"/>
    <cellStyle name="40% - Accent5 7" xfId="1159" xr:uid="{00000000-0005-0000-0000-000026020000}"/>
    <cellStyle name="40% - Accent5 8" xfId="1160" xr:uid="{00000000-0005-0000-0000-000027020000}"/>
    <cellStyle name="40% - Accent5 9" xfId="1161" xr:uid="{00000000-0005-0000-0000-000028020000}"/>
    <cellStyle name="40% - Accent6 10" xfId="1162" xr:uid="{00000000-0005-0000-0000-000029020000}"/>
    <cellStyle name="40% - Accent6 11" xfId="1163" xr:uid="{00000000-0005-0000-0000-00002A020000}"/>
    <cellStyle name="40% - Accent6 12" xfId="1164" xr:uid="{00000000-0005-0000-0000-00002B020000}"/>
    <cellStyle name="40% - Accent6 13" xfId="1165" xr:uid="{00000000-0005-0000-0000-00002C020000}"/>
    <cellStyle name="40% - Accent6 14" xfId="1166" xr:uid="{00000000-0005-0000-0000-00002D020000}"/>
    <cellStyle name="40% - Accent6 15" xfId="1167" xr:uid="{00000000-0005-0000-0000-00002E020000}"/>
    <cellStyle name="40% - Accent6 16" xfId="1168" xr:uid="{00000000-0005-0000-0000-00002F020000}"/>
    <cellStyle name="40% - Accent6 17" xfId="1169" xr:uid="{00000000-0005-0000-0000-000030020000}"/>
    <cellStyle name="40% - Accent6 18" xfId="1170" xr:uid="{00000000-0005-0000-0000-000031020000}"/>
    <cellStyle name="40% - Accent6 19" xfId="1171" xr:uid="{00000000-0005-0000-0000-000032020000}"/>
    <cellStyle name="40% - Accent6 2" xfId="1172" xr:uid="{00000000-0005-0000-0000-000033020000}"/>
    <cellStyle name="40% - Accent6 20" xfId="1173" xr:uid="{00000000-0005-0000-0000-000034020000}"/>
    <cellStyle name="40% - Accent6 21" xfId="1174" xr:uid="{00000000-0005-0000-0000-000035020000}"/>
    <cellStyle name="40% - Accent6 22" xfId="1175" xr:uid="{00000000-0005-0000-0000-000036020000}"/>
    <cellStyle name="40% - Accent6 23" xfId="1176" xr:uid="{00000000-0005-0000-0000-000037020000}"/>
    <cellStyle name="40% - Accent6 24" xfId="1177" xr:uid="{00000000-0005-0000-0000-000038020000}"/>
    <cellStyle name="40% - Accent6 25" xfId="1178" xr:uid="{00000000-0005-0000-0000-000039020000}"/>
    <cellStyle name="40% - Accent6 26" xfId="1179" xr:uid="{00000000-0005-0000-0000-00003A020000}"/>
    <cellStyle name="40% - Accent6 27" xfId="1180" xr:uid="{00000000-0005-0000-0000-00003B020000}"/>
    <cellStyle name="40% - Accent6 28" xfId="1181" xr:uid="{00000000-0005-0000-0000-00003C020000}"/>
    <cellStyle name="40% - Accent6 29" xfId="1182" xr:uid="{00000000-0005-0000-0000-00003D020000}"/>
    <cellStyle name="40% - Accent6 3" xfId="1183" xr:uid="{00000000-0005-0000-0000-00003E020000}"/>
    <cellStyle name="40% - Accent6 30" xfId="1184" xr:uid="{00000000-0005-0000-0000-00003F020000}"/>
    <cellStyle name="40% - Accent6 31" xfId="1185" xr:uid="{00000000-0005-0000-0000-000040020000}"/>
    <cellStyle name="40% - Accent6 32" xfId="1186" xr:uid="{00000000-0005-0000-0000-000041020000}"/>
    <cellStyle name="40% - Accent6 33" xfId="1187" xr:uid="{00000000-0005-0000-0000-000042020000}"/>
    <cellStyle name="40% - Accent6 34" xfId="1188" xr:uid="{00000000-0005-0000-0000-000043020000}"/>
    <cellStyle name="40% - Accent6 35" xfId="1189" xr:uid="{00000000-0005-0000-0000-000044020000}"/>
    <cellStyle name="40% - Accent6 36" xfId="1190" xr:uid="{00000000-0005-0000-0000-000045020000}"/>
    <cellStyle name="40% - Accent6 37" xfId="1191" xr:uid="{00000000-0005-0000-0000-000046020000}"/>
    <cellStyle name="40% - Accent6 38" xfId="1192" xr:uid="{00000000-0005-0000-0000-000047020000}"/>
    <cellStyle name="40% - Accent6 39" xfId="1193" xr:uid="{00000000-0005-0000-0000-000048020000}"/>
    <cellStyle name="40% - Accent6 4" xfId="1194" xr:uid="{00000000-0005-0000-0000-000049020000}"/>
    <cellStyle name="40% - Accent6 40" xfId="1195" xr:uid="{00000000-0005-0000-0000-00004A020000}"/>
    <cellStyle name="40% - Accent6 5" xfId="1196" xr:uid="{00000000-0005-0000-0000-00004B020000}"/>
    <cellStyle name="40% - Accent6 6" xfId="1197" xr:uid="{00000000-0005-0000-0000-00004C020000}"/>
    <cellStyle name="40% - Accent6 7" xfId="1198" xr:uid="{00000000-0005-0000-0000-00004D020000}"/>
    <cellStyle name="40% - Accent6 8" xfId="1199" xr:uid="{00000000-0005-0000-0000-00004E020000}"/>
    <cellStyle name="40% - Accent6 9" xfId="1200" xr:uid="{00000000-0005-0000-0000-00004F020000}"/>
    <cellStyle name="60 % - Accent1" xfId="265" xr:uid="{00000000-0005-0000-0000-000050020000}"/>
    <cellStyle name="60 % - Accent2" xfId="266" xr:uid="{00000000-0005-0000-0000-000051020000}"/>
    <cellStyle name="60 % - Accent3" xfId="267" xr:uid="{00000000-0005-0000-0000-000052020000}"/>
    <cellStyle name="60 % - Accent4" xfId="268" xr:uid="{00000000-0005-0000-0000-000053020000}"/>
    <cellStyle name="60 % - Accent5" xfId="269" xr:uid="{00000000-0005-0000-0000-000054020000}"/>
    <cellStyle name="60 % - Accent6" xfId="270" xr:uid="{00000000-0005-0000-0000-000055020000}"/>
    <cellStyle name="60% - Accent1 10" xfId="1201" xr:uid="{00000000-0005-0000-0000-000056020000}"/>
    <cellStyle name="60% - Accent1 11" xfId="1202" xr:uid="{00000000-0005-0000-0000-000057020000}"/>
    <cellStyle name="60% - Accent1 12" xfId="1203" xr:uid="{00000000-0005-0000-0000-000058020000}"/>
    <cellStyle name="60% - Accent1 13" xfId="1204" xr:uid="{00000000-0005-0000-0000-000059020000}"/>
    <cellStyle name="60% - Accent1 14" xfId="1205" xr:uid="{00000000-0005-0000-0000-00005A020000}"/>
    <cellStyle name="60% - Accent1 15" xfId="1206" xr:uid="{00000000-0005-0000-0000-00005B020000}"/>
    <cellStyle name="60% - Accent1 16" xfId="1207" xr:uid="{00000000-0005-0000-0000-00005C020000}"/>
    <cellStyle name="60% - Accent1 17" xfId="1208" xr:uid="{00000000-0005-0000-0000-00005D020000}"/>
    <cellStyle name="60% - Accent1 18" xfId="1209" xr:uid="{00000000-0005-0000-0000-00005E020000}"/>
    <cellStyle name="60% - Accent1 19" xfId="1210" xr:uid="{00000000-0005-0000-0000-00005F020000}"/>
    <cellStyle name="60% - Accent1 2" xfId="1211" xr:uid="{00000000-0005-0000-0000-000060020000}"/>
    <cellStyle name="60% - Accent1 20" xfId="1212" xr:uid="{00000000-0005-0000-0000-000061020000}"/>
    <cellStyle name="60% - Accent1 21" xfId="1213" xr:uid="{00000000-0005-0000-0000-000062020000}"/>
    <cellStyle name="60% - Accent1 22" xfId="1214" xr:uid="{00000000-0005-0000-0000-000063020000}"/>
    <cellStyle name="60% - Accent1 23" xfId="1215" xr:uid="{00000000-0005-0000-0000-000064020000}"/>
    <cellStyle name="60% - Accent1 24" xfId="1216" xr:uid="{00000000-0005-0000-0000-000065020000}"/>
    <cellStyle name="60% - Accent1 25" xfId="1217" xr:uid="{00000000-0005-0000-0000-000066020000}"/>
    <cellStyle name="60% - Accent1 26" xfId="1218" xr:uid="{00000000-0005-0000-0000-000067020000}"/>
    <cellStyle name="60% - Accent1 27" xfId="1219" xr:uid="{00000000-0005-0000-0000-000068020000}"/>
    <cellStyle name="60% - Accent1 28" xfId="1220" xr:uid="{00000000-0005-0000-0000-000069020000}"/>
    <cellStyle name="60% - Accent1 29" xfId="1221" xr:uid="{00000000-0005-0000-0000-00006A020000}"/>
    <cellStyle name="60% - Accent1 3" xfId="1222" xr:uid="{00000000-0005-0000-0000-00006B020000}"/>
    <cellStyle name="60% - Accent1 30" xfId="1223" xr:uid="{00000000-0005-0000-0000-00006C020000}"/>
    <cellStyle name="60% - Accent1 31" xfId="1224" xr:uid="{00000000-0005-0000-0000-00006D020000}"/>
    <cellStyle name="60% - Accent1 32" xfId="1225" xr:uid="{00000000-0005-0000-0000-00006E020000}"/>
    <cellStyle name="60% - Accent1 33" xfId="1226" xr:uid="{00000000-0005-0000-0000-00006F020000}"/>
    <cellStyle name="60% - Accent1 34" xfId="1227" xr:uid="{00000000-0005-0000-0000-000070020000}"/>
    <cellStyle name="60% - Accent1 35" xfId="1228" xr:uid="{00000000-0005-0000-0000-000071020000}"/>
    <cellStyle name="60% - Accent1 36" xfId="1229" xr:uid="{00000000-0005-0000-0000-000072020000}"/>
    <cellStyle name="60% - Accent1 37" xfId="1230" xr:uid="{00000000-0005-0000-0000-000073020000}"/>
    <cellStyle name="60% - Accent1 38" xfId="1231" xr:uid="{00000000-0005-0000-0000-000074020000}"/>
    <cellStyle name="60% - Accent1 39" xfId="1232" xr:uid="{00000000-0005-0000-0000-000075020000}"/>
    <cellStyle name="60% - Accent1 4" xfId="1233" xr:uid="{00000000-0005-0000-0000-000076020000}"/>
    <cellStyle name="60% - Accent1 40" xfId="1234" xr:uid="{00000000-0005-0000-0000-000077020000}"/>
    <cellStyle name="60% - Accent1 5" xfId="1235" xr:uid="{00000000-0005-0000-0000-000078020000}"/>
    <cellStyle name="60% - Accent1 6" xfId="1236" xr:uid="{00000000-0005-0000-0000-000079020000}"/>
    <cellStyle name="60% - Accent1 7" xfId="1237" xr:uid="{00000000-0005-0000-0000-00007A020000}"/>
    <cellStyle name="60% - Accent1 8" xfId="1238" xr:uid="{00000000-0005-0000-0000-00007B020000}"/>
    <cellStyle name="60% - Accent1 9" xfId="1239" xr:uid="{00000000-0005-0000-0000-00007C020000}"/>
    <cellStyle name="60% - Accent2 10" xfId="1240" xr:uid="{00000000-0005-0000-0000-00007D020000}"/>
    <cellStyle name="60% - Accent2 11" xfId="1241" xr:uid="{00000000-0005-0000-0000-00007E020000}"/>
    <cellStyle name="60% - Accent2 12" xfId="1242" xr:uid="{00000000-0005-0000-0000-00007F020000}"/>
    <cellStyle name="60% - Accent2 13" xfId="1243" xr:uid="{00000000-0005-0000-0000-000080020000}"/>
    <cellStyle name="60% - Accent2 14" xfId="1244" xr:uid="{00000000-0005-0000-0000-000081020000}"/>
    <cellStyle name="60% - Accent2 15" xfId="1245" xr:uid="{00000000-0005-0000-0000-000082020000}"/>
    <cellStyle name="60% - Accent2 16" xfId="1246" xr:uid="{00000000-0005-0000-0000-000083020000}"/>
    <cellStyle name="60% - Accent2 17" xfId="1247" xr:uid="{00000000-0005-0000-0000-000084020000}"/>
    <cellStyle name="60% - Accent2 18" xfId="1248" xr:uid="{00000000-0005-0000-0000-000085020000}"/>
    <cellStyle name="60% - Accent2 19" xfId="1249" xr:uid="{00000000-0005-0000-0000-000086020000}"/>
    <cellStyle name="60% - Accent2 2" xfId="1250" xr:uid="{00000000-0005-0000-0000-000087020000}"/>
    <cellStyle name="60% - Accent2 20" xfId="1251" xr:uid="{00000000-0005-0000-0000-000088020000}"/>
    <cellStyle name="60% - Accent2 21" xfId="1252" xr:uid="{00000000-0005-0000-0000-000089020000}"/>
    <cellStyle name="60% - Accent2 22" xfId="1253" xr:uid="{00000000-0005-0000-0000-00008A020000}"/>
    <cellStyle name="60% - Accent2 23" xfId="1254" xr:uid="{00000000-0005-0000-0000-00008B020000}"/>
    <cellStyle name="60% - Accent2 24" xfId="1255" xr:uid="{00000000-0005-0000-0000-00008C020000}"/>
    <cellStyle name="60% - Accent2 25" xfId="1256" xr:uid="{00000000-0005-0000-0000-00008D020000}"/>
    <cellStyle name="60% - Accent2 26" xfId="1257" xr:uid="{00000000-0005-0000-0000-00008E020000}"/>
    <cellStyle name="60% - Accent2 27" xfId="1258" xr:uid="{00000000-0005-0000-0000-00008F020000}"/>
    <cellStyle name="60% - Accent2 28" xfId="1259" xr:uid="{00000000-0005-0000-0000-000090020000}"/>
    <cellStyle name="60% - Accent2 29" xfId="1260" xr:uid="{00000000-0005-0000-0000-000091020000}"/>
    <cellStyle name="60% - Accent2 3" xfId="1261" xr:uid="{00000000-0005-0000-0000-000092020000}"/>
    <cellStyle name="60% - Accent2 30" xfId="1262" xr:uid="{00000000-0005-0000-0000-000093020000}"/>
    <cellStyle name="60% - Accent2 31" xfId="1263" xr:uid="{00000000-0005-0000-0000-000094020000}"/>
    <cellStyle name="60% - Accent2 32" xfId="1264" xr:uid="{00000000-0005-0000-0000-000095020000}"/>
    <cellStyle name="60% - Accent2 33" xfId="1265" xr:uid="{00000000-0005-0000-0000-000096020000}"/>
    <cellStyle name="60% - Accent2 34" xfId="1266" xr:uid="{00000000-0005-0000-0000-000097020000}"/>
    <cellStyle name="60% - Accent2 35" xfId="1267" xr:uid="{00000000-0005-0000-0000-000098020000}"/>
    <cellStyle name="60% - Accent2 36" xfId="1268" xr:uid="{00000000-0005-0000-0000-000099020000}"/>
    <cellStyle name="60% - Accent2 37" xfId="1269" xr:uid="{00000000-0005-0000-0000-00009A020000}"/>
    <cellStyle name="60% - Accent2 38" xfId="1270" xr:uid="{00000000-0005-0000-0000-00009B020000}"/>
    <cellStyle name="60% - Accent2 39" xfId="1271" xr:uid="{00000000-0005-0000-0000-00009C020000}"/>
    <cellStyle name="60% - Accent2 4" xfId="1272" xr:uid="{00000000-0005-0000-0000-00009D020000}"/>
    <cellStyle name="60% - Accent2 40" xfId="1273" xr:uid="{00000000-0005-0000-0000-00009E020000}"/>
    <cellStyle name="60% - Accent2 5" xfId="1274" xr:uid="{00000000-0005-0000-0000-00009F020000}"/>
    <cellStyle name="60% - Accent2 6" xfId="1275" xr:uid="{00000000-0005-0000-0000-0000A0020000}"/>
    <cellStyle name="60% - Accent2 7" xfId="1276" xr:uid="{00000000-0005-0000-0000-0000A1020000}"/>
    <cellStyle name="60% - Accent2 8" xfId="1277" xr:uid="{00000000-0005-0000-0000-0000A2020000}"/>
    <cellStyle name="60% - Accent2 9" xfId="1278" xr:uid="{00000000-0005-0000-0000-0000A3020000}"/>
    <cellStyle name="60% - Accent3 10" xfId="1279" xr:uid="{00000000-0005-0000-0000-0000A4020000}"/>
    <cellStyle name="60% - Accent3 11" xfId="1280" xr:uid="{00000000-0005-0000-0000-0000A5020000}"/>
    <cellStyle name="60% - Accent3 12" xfId="1281" xr:uid="{00000000-0005-0000-0000-0000A6020000}"/>
    <cellStyle name="60% - Accent3 13" xfId="1282" xr:uid="{00000000-0005-0000-0000-0000A7020000}"/>
    <cellStyle name="60% - Accent3 14" xfId="1283" xr:uid="{00000000-0005-0000-0000-0000A8020000}"/>
    <cellStyle name="60% - Accent3 15" xfId="1284" xr:uid="{00000000-0005-0000-0000-0000A9020000}"/>
    <cellStyle name="60% - Accent3 16" xfId="1285" xr:uid="{00000000-0005-0000-0000-0000AA020000}"/>
    <cellStyle name="60% - Accent3 17" xfId="1286" xr:uid="{00000000-0005-0000-0000-0000AB020000}"/>
    <cellStyle name="60% - Accent3 18" xfId="1287" xr:uid="{00000000-0005-0000-0000-0000AC020000}"/>
    <cellStyle name="60% - Accent3 19" xfId="1288" xr:uid="{00000000-0005-0000-0000-0000AD020000}"/>
    <cellStyle name="60% - Accent3 2" xfId="1289" xr:uid="{00000000-0005-0000-0000-0000AE020000}"/>
    <cellStyle name="60% - Accent3 20" xfId="1290" xr:uid="{00000000-0005-0000-0000-0000AF020000}"/>
    <cellStyle name="60% - Accent3 21" xfId="1291" xr:uid="{00000000-0005-0000-0000-0000B0020000}"/>
    <cellStyle name="60% - Accent3 22" xfId="1292" xr:uid="{00000000-0005-0000-0000-0000B1020000}"/>
    <cellStyle name="60% - Accent3 23" xfId="1293" xr:uid="{00000000-0005-0000-0000-0000B2020000}"/>
    <cellStyle name="60% - Accent3 24" xfId="1294" xr:uid="{00000000-0005-0000-0000-0000B3020000}"/>
    <cellStyle name="60% - Accent3 25" xfId="1295" xr:uid="{00000000-0005-0000-0000-0000B4020000}"/>
    <cellStyle name="60% - Accent3 26" xfId="1296" xr:uid="{00000000-0005-0000-0000-0000B5020000}"/>
    <cellStyle name="60% - Accent3 27" xfId="1297" xr:uid="{00000000-0005-0000-0000-0000B6020000}"/>
    <cellStyle name="60% - Accent3 28" xfId="1298" xr:uid="{00000000-0005-0000-0000-0000B7020000}"/>
    <cellStyle name="60% - Accent3 29" xfId="1299" xr:uid="{00000000-0005-0000-0000-0000B8020000}"/>
    <cellStyle name="60% - Accent3 3" xfId="1300" xr:uid="{00000000-0005-0000-0000-0000B9020000}"/>
    <cellStyle name="60% - Accent3 30" xfId="1301" xr:uid="{00000000-0005-0000-0000-0000BA020000}"/>
    <cellStyle name="60% - Accent3 31" xfId="1302" xr:uid="{00000000-0005-0000-0000-0000BB020000}"/>
    <cellStyle name="60% - Accent3 32" xfId="1303" xr:uid="{00000000-0005-0000-0000-0000BC020000}"/>
    <cellStyle name="60% - Accent3 33" xfId="1304" xr:uid="{00000000-0005-0000-0000-0000BD020000}"/>
    <cellStyle name="60% - Accent3 34" xfId="1305" xr:uid="{00000000-0005-0000-0000-0000BE020000}"/>
    <cellStyle name="60% - Accent3 35" xfId="1306" xr:uid="{00000000-0005-0000-0000-0000BF020000}"/>
    <cellStyle name="60% - Accent3 36" xfId="1307" xr:uid="{00000000-0005-0000-0000-0000C0020000}"/>
    <cellStyle name="60% - Accent3 37" xfId="1308" xr:uid="{00000000-0005-0000-0000-0000C1020000}"/>
    <cellStyle name="60% - Accent3 38" xfId="1309" xr:uid="{00000000-0005-0000-0000-0000C2020000}"/>
    <cellStyle name="60% - Accent3 39" xfId="1310" xr:uid="{00000000-0005-0000-0000-0000C3020000}"/>
    <cellStyle name="60% - Accent3 4" xfId="1311" xr:uid="{00000000-0005-0000-0000-0000C4020000}"/>
    <cellStyle name="60% - Accent3 40" xfId="1312" xr:uid="{00000000-0005-0000-0000-0000C5020000}"/>
    <cellStyle name="60% - Accent3 5" xfId="1313" xr:uid="{00000000-0005-0000-0000-0000C6020000}"/>
    <cellStyle name="60% - Accent3 6" xfId="1314" xr:uid="{00000000-0005-0000-0000-0000C7020000}"/>
    <cellStyle name="60% - Accent3 7" xfId="1315" xr:uid="{00000000-0005-0000-0000-0000C8020000}"/>
    <cellStyle name="60% - Accent3 8" xfId="1316" xr:uid="{00000000-0005-0000-0000-0000C9020000}"/>
    <cellStyle name="60% - Accent3 9" xfId="1317" xr:uid="{00000000-0005-0000-0000-0000CA020000}"/>
    <cellStyle name="60% - Accent4 10" xfId="1318" xr:uid="{00000000-0005-0000-0000-0000CB020000}"/>
    <cellStyle name="60% - Accent4 11" xfId="1319" xr:uid="{00000000-0005-0000-0000-0000CC020000}"/>
    <cellStyle name="60% - Accent4 12" xfId="1320" xr:uid="{00000000-0005-0000-0000-0000CD020000}"/>
    <cellStyle name="60% - Accent4 13" xfId="1321" xr:uid="{00000000-0005-0000-0000-0000CE020000}"/>
    <cellStyle name="60% - Accent4 14" xfId="1322" xr:uid="{00000000-0005-0000-0000-0000CF020000}"/>
    <cellStyle name="60% - Accent4 15" xfId="1323" xr:uid="{00000000-0005-0000-0000-0000D0020000}"/>
    <cellStyle name="60% - Accent4 16" xfId="1324" xr:uid="{00000000-0005-0000-0000-0000D1020000}"/>
    <cellStyle name="60% - Accent4 17" xfId="1325" xr:uid="{00000000-0005-0000-0000-0000D2020000}"/>
    <cellStyle name="60% - Accent4 18" xfId="1326" xr:uid="{00000000-0005-0000-0000-0000D3020000}"/>
    <cellStyle name="60% - Accent4 19" xfId="1327" xr:uid="{00000000-0005-0000-0000-0000D4020000}"/>
    <cellStyle name="60% - Accent4 2" xfId="1328" xr:uid="{00000000-0005-0000-0000-0000D5020000}"/>
    <cellStyle name="60% - Accent4 20" xfId="1329" xr:uid="{00000000-0005-0000-0000-0000D6020000}"/>
    <cellStyle name="60% - Accent4 21" xfId="1330" xr:uid="{00000000-0005-0000-0000-0000D7020000}"/>
    <cellStyle name="60% - Accent4 22" xfId="1331" xr:uid="{00000000-0005-0000-0000-0000D8020000}"/>
    <cellStyle name="60% - Accent4 23" xfId="1332" xr:uid="{00000000-0005-0000-0000-0000D9020000}"/>
    <cellStyle name="60% - Accent4 24" xfId="1333" xr:uid="{00000000-0005-0000-0000-0000DA020000}"/>
    <cellStyle name="60% - Accent4 25" xfId="1334" xr:uid="{00000000-0005-0000-0000-0000DB020000}"/>
    <cellStyle name="60% - Accent4 26" xfId="1335" xr:uid="{00000000-0005-0000-0000-0000DC020000}"/>
    <cellStyle name="60% - Accent4 27" xfId="1336" xr:uid="{00000000-0005-0000-0000-0000DD020000}"/>
    <cellStyle name="60% - Accent4 28" xfId="1337" xr:uid="{00000000-0005-0000-0000-0000DE020000}"/>
    <cellStyle name="60% - Accent4 29" xfId="1338" xr:uid="{00000000-0005-0000-0000-0000DF020000}"/>
    <cellStyle name="60% - Accent4 3" xfId="1339" xr:uid="{00000000-0005-0000-0000-0000E0020000}"/>
    <cellStyle name="60% - Accent4 30" xfId="1340" xr:uid="{00000000-0005-0000-0000-0000E1020000}"/>
    <cellStyle name="60% - Accent4 31" xfId="1341" xr:uid="{00000000-0005-0000-0000-0000E2020000}"/>
    <cellStyle name="60% - Accent4 32" xfId="1342" xr:uid="{00000000-0005-0000-0000-0000E3020000}"/>
    <cellStyle name="60% - Accent4 33" xfId="1343" xr:uid="{00000000-0005-0000-0000-0000E4020000}"/>
    <cellStyle name="60% - Accent4 34" xfId="1344" xr:uid="{00000000-0005-0000-0000-0000E5020000}"/>
    <cellStyle name="60% - Accent4 35" xfId="1345" xr:uid="{00000000-0005-0000-0000-0000E6020000}"/>
    <cellStyle name="60% - Accent4 36" xfId="1346" xr:uid="{00000000-0005-0000-0000-0000E7020000}"/>
    <cellStyle name="60% - Accent4 37" xfId="1347" xr:uid="{00000000-0005-0000-0000-0000E8020000}"/>
    <cellStyle name="60% - Accent4 38" xfId="1348" xr:uid="{00000000-0005-0000-0000-0000E9020000}"/>
    <cellStyle name="60% - Accent4 39" xfId="1349" xr:uid="{00000000-0005-0000-0000-0000EA020000}"/>
    <cellStyle name="60% - Accent4 4" xfId="1350" xr:uid="{00000000-0005-0000-0000-0000EB020000}"/>
    <cellStyle name="60% - Accent4 40" xfId="1351" xr:uid="{00000000-0005-0000-0000-0000EC020000}"/>
    <cellStyle name="60% - Accent4 5" xfId="1352" xr:uid="{00000000-0005-0000-0000-0000ED020000}"/>
    <cellStyle name="60% - Accent4 6" xfId="1353" xr:uid="{00000000-0005-0000-0000-0000EE020000}"/>
    <cellStyle name="60% - Accent4 7" xfId="1354" xr:uid="{00000000-0005-0000-0000-0000EF020000}"/>
    <cellStyle name="60% - Accent4 8" xfId="1355" xr:uid="{00000000-0005-0000-0000-0000F0020000}"/>
    <cellStyle name="60% - Accent4 9" xfId="1356" xr:uid="{00000000-0005-0000-0000-0000F1020000}"/>
    <cellStyle name="60% - Accent5 10" xfId="1357" xr:uid="{00000000-0005-0000-0000-0000F2020000}"/>
    <cellStyle name="60% - Accent5 11" xfId="1358" xr:uid="{00000000-0005-0000-0000-0000F3020000}"/>
    <cellStyle name="60% - Accent5 12" xfId="1359" xr:uid="{00000000-0005-0000-0000-0000F4020000}"/>
    <cellStyle name="60% - Accent5 13" xfId="1360" xr:uid="{00000000-0005-0000-0000-0000F5020000}"/>
    <cellStyle name="60% - Accent5 14" xfId="1361" xr:uid="{00000000-0005-0000-0000-0000F6020000}"/>
    <cellStyle name="60% - Accent5 15" xfId="1362" xr:uid="{00000000-0005-0000-0000-0000F7020000}"/>
    <cellStyle name="60% - Accent5 16" xfId="1363" xr:uid="{00000000-0005-0000-0000-0000F8020000}"/>
    <cellStyle name="60% - Accent5 17" xfId="1364" xr:uid="{00000000-0005-0000-0000-0000F9020000}"/>
    <cellStyle name="60% - Accent5 18" xfId="1365" xr:uid="{00000000-0005-0000-0000-0000FA020000}"/>
    <cellStyle name="60% - Accent5 19" xfId="1366" xr:uid="{00000000-0005-0000-0000-0000FB020000}"/>
    <cellStyle name="60% - Accent5 2" xfId="1367" xr:uid="{00000000-0005-0000-0000-0000FC020000}"/>
    <cellStyle name="60% - Accent5 20" xfId="1368" xr:uid="{00000000-0005-0000-0000-0000FD020000}"/>
    <cellStyle name="60% - Accent5 21" xfId="1369" xr:uid="{00000000-0005-0000-0000-0000FE020000}"/>
    <cellStyle name="60% - Accent5 22" xfId="1370" xr:uid="{00000000-0005-0000-0000-0000FF020000}"/>
    <cellStyle name="60% - Accent5 23" xfId="1371" xr:uid="{00000000-0005-0000-0000-000000030000}"/>
    <cellStyle name="60% - Accent5 24" xfId="1372" xr:uid="{00000000-0005-0000-0000-000001030000}"/>
    <cellStyle name="60% - Accent5 25" xfId="1373" xr:uid="{00000000-0005-0000-0000-000002030000}"/>
    <cellStyle name="60% - Accent5 26" xfId="1374" xr:uid="{00000000-0005-0000-0000-000003030000}"/>
    <cellStyle name="60% - Accent5 27" xfId="1375" xr:uid="{00000000-0005-0000-0000-000004030000}"/>
    <cellStyle name="60% - Accent5 28" xfId="1376" xr:uid="{00000000-0005-0000-0000-000005030000}"/>
    <cellStyle name="60% - Accent5 29" xfId="1377" xr:uid="{00000000-0005-0000-0000-000006030000}"/>
    <cellStyle name="60% - Accent5 3" xfId="1378" xr:uid="{00000000-0005-0000-0000-000007030000}"/>
    <cellStyle name="60% - Accent5 30" xfId="1379" xr:uid="{00000000-0005-0000-0000-000008030000}"/>
    <cellStyle name="60% - Accent5 31" xfId="1380" xr:uid="{00000000-0005-0000-0000-000009030000}"/>
    <cellStyle name="60% - Accent5 32" xfId="1381" xr:uid="{00000000-0005-0000-0000-00000A030000}"/>
    <cellStyle name="60% - Accent5 33" xfId="1382" xr:uid="{00000000-0005-0000-0000-00000B030000}"/>
    <cellStyle name="60% - Accent5 34" xfId="1383" xr:uid="{00000000-0005-0000-0000-00000C030000}"/>
    <cellStyle name="60% - Accent5 35" xfId="1384" xr:uid="{00000000-0005-0000-0000-00000D030000}"/>
    <cellStyle name="60% - Accent5 36" xfId="1385" xr:uid="{00000000-0005-0000-0000-00000E030000}"/>
    <cellStyle name="60% - Accent5 37" xfId="1386" xr:uid="{00000000-0005-0000-0000-00000F030000}"/>
    <cellStyle name="60% - Accent5 38" xfId="1387" xr:uid="{00000000-0005-0000-0000-000010030000}"/>
    <cellStyle name="60% - Accent5 39" xfId="1388" xr:uid="{00000000-0005-0000-0000-000011030000}"/>
    <cellStyle name="60% - Accent5 4" xfId="1389" xr:uid="{00000000-0005-0000-0000-000012030000}"/>
    <cellStyle name="60% - Accent5 40" xfId="1390" xr:uid="{00000000-0005-0000-0000-000013030000}"/>
    <cellStyle name="60% - Accent5 5" xfId="1391" xr:uid="{00000000-0005-0000-0000-000014030000}"/>
    <cellStyle name="60% - Accent5 6" xfId="1392" xr:uid="{00000000-0005-0000-0000-000015030000}"/>
    <cellStyle name="60% - Accent5 7" xfId="1393" xr:uid="{00000000-0005-0000-0000-000016030000}"/>
    <cellStyle name="60% - Accent5 8" xfId="1394" xr:uid="{00000000-0005-0000-0000-000017030000}"/>
    <cellStyle name="60% - Accent5 9" xfId="1395" xr:uid="{00000000-0005-0000-0000-000018030000}"/>
    <cellStyle name="60% - Accent6 10" xfId="1396" xr:uid="{00000000-0005-0000-0000-000019030000}"/>
    <cellStyle name="60% - Accent6 11" xfId="1397" xr:uid="{00000000-0005-0000-0000-00001A030000}"/>
    <cellStyle name="60% - Accent6 12" xfId="1398" xr:uid="{00000000-0005-0000-0000-00001B030000}"/>
    <cellStyle name="60% - Accent6 13" xfId="1399" xr:uid="{00000000-0005-0000-0000-00001C030000}"/>
    <cellStyle name="60% - Accent6 14" xfId="1400" xr:uid="{00000000-0005-0000-0000-00001D030000}"/>
    <cellStyle name="60% - Accent6 15" xfId="1401" xr:uid="{00000000-0005-0000-0000-00001E030000}"/>
    <cellStyle name="60% - Accent6 16" xfId="1402" xr:uid="{00000000-0005-0000-0000-00001F030000}"/>
    <cellStyle name="60% - Accent6 17" xfId="1403" xr:uid="{00000000-0005-0000-0000-000020030000}"/>
    <cellStyle name="60% - Accent6 18" xfId="1404" xr:uid="{00000000-0005-0000-0000-000021030000}"/>
    <cellStyle name="60% - Accent6 19" xfId="1405" xr:uid="{00000000-0005-0000-0000-000022030000}"/>
    <cellStyle name="60% - Accent6 2" xfId="1406" xr:uid="{00000000-0005-0000-0000-000023030000}"/>
    <cellStyle name="60% - Accent6 20" xfId="1407" xr:uid="{00000000-0005-0000-0000-000024030000}"/>
    <cellStyle name="60% - Accent6 21" xfId="1408" xr:uid="{00000000-0005-0000-0000-000025030000}"/>
    <cellStyle name="60% - Accent6 22" xfId="1409" xr:uid="{00000000-0005-0000-0000-000026030000}"/>
    <cellStyle name="60% - Accent6 23" xfId="1410" xr:uid="{00000000-0005-0000-0000-000027030000}"/>
    <cellStyle name="60% - Accent6 24" xfId="1411" xr:uid="{00000000-0005-0000-0000-000028030000}"/>
    <cellStyle name="60% - Accent6 25" xfId="1412" xr:uid="{00000000-0005-0000-0000-000029030000}"/>
    <cellStyle name="60% - Accent6 26" xfId="1413" xr:uid="{00000000-0005-0000-0000-00002A030000}"/>
    <cellStyle name="60% - Accent6 27" xfId="1414" xr:uid="{00000000-0005-0000-0000-00002B030000}"/>
    <cellStyle name="60% - Accent6 28" xfId="1415" xr:uid="{00000000-0005-0000-0000-00002C030000}"/>
    <cellStyle name="60% - Accent6 29" xfId="1416" xr:uid="{00000000-0005-0000-0000-00002D030000}"/>
    <cellStyle name="60% - Accent6 3" xfId="1417" xr:uid="{00000000-0005-0000-0000-00002E030000}"/>
    <cellStyle name="60% - Accent6 30" xfId="1418" xr:uid="{00000000-0005-0000-0000-00002F030000}"/>
    <cellStyle name="60% - Accent6 31" xfId="1419" xr:uid="{00000000-0005-0000-0000-000030030000}"/>
    <cellStyle name="60% - Accent6 32" xfId="1420" xr:uid="{00000000-0005-0000-0000-000031030000}"/>
    <cellStyle name="60% - Accent6 33" xfId="1421" xr:uid="{00000000-0005-0000-0000-000032030000}"/>
    <cellStyle name="60% - Accent6 34" xfId="1422" xr:uid="{00000000-0005-0000-0000-000033030000}"/>
    <cellStyle name="60% - Accent6 35" xfId="1423" xr:uid="{00000000-0005-0000-0000-000034030000}"/>
    <cellStyle name="60% - Accent6 36" xfId="1424" xr:uid="{00000000-0005-0000-0000-000035030000}"/>
    <cellStyle name="60% - Accent6 37" xfId="1425" xr:uid="{00000000-0005-0000-0000-000036030000}"/>
    <cellStyle name="60% - Accent6 38" xfId="1426" xr:uid="{00000000-0005-0000-0000-000037030000}"/>
    <cellStyle name="60% - Accent6 39" xfId="1427" xr:uid="{00000000-0005-0000-0000-000038030000}"/>
    <cellStyle name="60% - Accent6 4" xfId="1428" xr:uid="{00000000-0005-0000-0000-000039030000}"/>
    <cellStyle name="60% - Accent6 40" xfId="1429" xr:uid="{00000000-0005-0000-0000-00003A030000}"/>
    <cellStyle name="60% - Accent6 5" xfId="1430" xr:uid="{00000000-0005-0000-0000-00003B030000}"/>
    <cellStyle name="60% - Accent6 6" xfId="1431" xr:uid="{00000000-0005-0000-0000-00003C030000}"/>
    <cellStyle name="60% - Accent6 7" xfId="1432" xr:uid="{00000000-0005-0000-0000-00003D030000}"/>
    <cellStyle name="60% - Accent6 8" xfId="1433" xr:uid="{00000000-0005-0000-0000-00003E030000}"/>
    <cellStyle name="60% - Accent6 9" xfId="1434" xr:uid="{00000000-0005-0000-0000-00003F030000}"/>
    <cellStyle name="Accent1 10" xfId="271" xr:uid="{00000000-0005-0000-0000-000040030000}"/>
    <cellStyle name="Accent1 11" xfId="272" xr:uid="{00000000-0005-0000-0000-000041030000}"/>
    <cellStyle name="Accent1 12" xfId="273" xr:uid="{00000000-0005-0000-0000-000042030000}"/>
    <cellStyle name="Accent1 13" xfId="1435" xr:uid="{00000000-0005-0000-0000-000043030000}"/>
    <cellStyle name="Accent1 14" xfId="1436" xr:uid="{00000000-0005-0000-0000-000044030000}"/>
    <cellStyle name="Accent1 15" xfId="1437" xr:uid="{00000000-0005-0000-0000-000045030000}"/>
    <cellStyle name="Accent1 16" xfId="1438" xr:uid="{00000000-0005-0000-0000-000046030000}"/>
    <cellStyle name="Accent1 17" xfId="1439" xr:uid="{00000000-0005-0000-0000-000047030000}"/>
    <cellStyle name="Accent1 18" xfId="1440" xr:uid="{00000000-0005-0000-0000-000048030000}"/>
    <cellStyle name="Accent1 19" xfId="1441" xr:uid="{00000000-0005-0000-0000-000049030000}"/>
    <cellStyle name="Accent1 2" xfId="1442" xr:uid="{00000000-0005-0000-0000-00004A030000}"/>
    <cellStyle name="Accent1 2 10" xfId="274" xr:uid="{00000000-0005-0000-0000-00004B030000}"/>
    <cellStyle name="Accent1 2 11" xfId="275" xr:uid="{00000000-0005-0000-0000-00004C030000}"/>
    <cellStyle name="Accent1 2 12" xfId="276" xr:uid="{00000000-0005-0000-0000-00004D030000}"/>
    <cellStyle name="Accent1 2 13" xfId="277" xr:uid="{00000000-0005-0000-0000-00004E030000}"/>
    <cellStyle name="Accent1 2 14" xfId="278" xr:uid="{00000000-0005-0000-0000-00004F030000}"/>
    <cellStyle name="Accent1 2 15" xfId="279" xr:uid="{00000000-0005-0000-0000-000050030000}"/>
    <cellStyle name="Accent1 2 16" xfId="280" xr:uid="{00000000-0005-0000-0000-000051030000}"/>
    <cellStyle name="Accent1 2 17" xfId="281" xr:uid="{00000000-0005-0000-0000-000052030000}"/>
    <cellStyle name="Accent1 2 18" xfId="282" xr:uid="{00000000-0005-0000-0000-000053030000}"/>
    <cellStyle name="Accent1 2 19" xfId="283" xr:uid="{00000000-0005-0000-0000-000054030000}"/>
    <cellStyle name="Accent1 2 2" xfId="284" xr:uid="{00000000-0005-0000-0000-000055030000}"/>
    <cellStyle name="Accent1 2 20" xfId="285" xr:uid="{00000000-0005-0000-0000-000056030000}"/>
    <cellStyle name="Accent1 2 3" xfId="286" xr:uid="{00000000-0005-0000-0000-000057030000}"/>
    <cellStyle name="Accent1 2 4" xfId="287" xr:uid="{00000000-0005-0000-0000-000058030000}"/>
    <cellStyle name="Accent1 2 5" xfId="288" xr:uid="{00000000-0005-0000-0000-000059030000}"/>
    <cellStyle name="Accent1 2 6" xfId="289" xr:uid="{00000000-0005-0000-0000-00005A030000}"/>
    <cellStyle name="Accent1 2 7" xfId="290" xr:uid="{00000000-0005-0000-0000-00005B030000}"/>
    <cellStyle name="Accent1 2 8" xfId="291" xr:uid="{00000000-0005-0000-0000-00005C030000}"/>
    <cellStyle name="Accent1 2 9" xfId="292" xr:uid="{00000000-0005-0000-0000-00005D030000}"/>
    <cellStyle name="Accent1 20" xfId="1443" xr:uid="{00000000-0005-0000-0000-00005E030000}"/>
    <cellStyle name="Accent1 21" xfId="1444" xr:uid="{00000000-0005-0000-0000-00005F030000}"/>
    <cellStyle name="Accent1 22" xfId="1445" xr:uid="{00000000-0005-0000-0000-000060030000}"/>
    <cellStyle name="Accent1 23" xfId="1446" xr:uid="{00000000-0005-0000-0000-000061030000}"/>
    <cellStyle name="Accent1 24" xfId="1447" xr:uid="{00000000-0005-0000-0000-000062030000}"/>
    <cellStyle name="Accent1 25" xfId="1448" xr:uid="{00000000-0005-0000-0000-000063030000}"/>
    <cellStyle name="Accent1 26" xfId="1449" xr:uid="{00000000-0005-0000-0000-000064030000}"/>
    <cellStyle name="Accent1 27" xfId="1450" xr:uid="{00000000-0005-0000-0000-000065030000}"/>
    <cellStyle name="Accent1 28" xfId="1451" xr:uid="{00000000-0005-0000-0000-000066030000}"/>
    <cellStyle name="Accent1 29" xfId="1452" xr:uid="{00000000-0005-0000-0000-000067030000}"/>
    <cellStyle name="Accent1 3" xfId="1453" xr:uid="{00000000-0005-0000-0000-000068030000}"/>
    <cellStyle name="Accent1 3 10" xfId="293" xr:uid="{00000000-0005-0000-0000-000069030000}"/>
    <cellStyle name="Accent1 3 11" xfId="294" xr:uid="{00000000-0005-0000-0000-00006A030000}"/>
    <cellStyle name="Accent1 3 12" xfId="295" xr:uid="{00000000-0005-0000-0000-00006B030000}"/>
    <cellStyle name="Accent1 3 13" xfId="296" xr:uid="{00000000-0005-0000-0000-00006C030000}"/>
    <cellStyle name="Accent1 3 14" xfId="297" xr:uid="{00000000-0005-0000-0000-00006D030000}"/>
    <cellStyle name="Accent1 3 15" xfId="298" xr:uid="{00000000-0005-0000-0000-00006E030000}"/>
    <cellStyle name="Accent1 3 16" xfId="299" xr:uid="{00000000-0005-0000-0000-00006F030000}"/>
    <cellStyle name="Accent1 3 17" xfId="300" xr:uid="{00000000-0005-0000-0000-000070030000}"/>
    <cellStyle name="Accent1 3 18" xfId="301" xr:uid="{00000000-0005-0000-0000-000071030000}"/>
    <cellStyle name="Accent1 3 19" xfId="302" xr:uid="{00000000-0005-0000-0000-000072030000}"/>
    <cellStyle name="Accent1 3 2" xfId="303" xr:uid="{00000000-0005-0000-0000-000073030000}"/>
    <cellStyle name="Accent1 3 20" xfId="304" xr:uid="{00000000-0005-0000-0000-000074030000}"/>
    <cellStyle name="Accent1 3 3" xfId="305" xr:uid="{00000000-0005-0000-0000-000075030000}"/>
    <cellStyle name="Accent1 3 4" xfId="306" xr:uid="{00000000-0005-0000-0000-000076030000}"/>
    <cellStyle name="Accent1 3 5" xfId="307" xr:uid="{00000000-0005-0000-0000-000077030000}"/>
    <cellStyle name="Accent1 3 6" xfId="308" xr:uid="{00000000-0005-0000-0000-000078030000}"/>
    <cellStyle name="Accent1 3 7" xfId="309" xr:uid="{00000000-0005-0000-0000-000079030000}"/>
    <cellStyle name="Accent1 3 8" xfId="310" xr:uid="{00000000-0005-0000-0000-00007A030000}"/>
    <cellStyle name="Accent1 3 9" xfId="311" xr:uid="{00000000-0005-0000-0000-00007B030000}"/>
    <cellStyle name="Accent1 30" xfId="1454" xr:uid="{00000000-0005-0000-0000-00007C030000}"/>
    <cellStyle name="Accent1 31" xfId="1455" xr:uid="{00000000-0005-0000-0000-00007D030000}"/>
    <cellStyle name="Accent1 32" xfId="1456" xr:uid="{00000000-0005-0000-0000-00007E030000}"/>
    <cellStyle name="Accent1 33" xfId="1457" xr:uid="{00000000-0005-0000-0000-00007F030000}"/>
    <cellStyle name="Accent1 34" xfId="1458" xr:uid="{00000000-0005-0000-0000-000080030000}"/>
    <cellStyle name="Accent1 35" xfId="1459" xr:uid="{00000000-0005-0000-0000-000081030000}"/>
    <cellStyle name="Accent1 36" xfId="1460" xr:uid="{00000000-0005-0000-0000-000082030000}"/>
    <cellStyle name="Accent1 37" xfId="1461" xr:uid="{00000000-0005-0000-0000-000083030000}"/>
    <cellStyle name="Accent1 38" xfId="1462" xr:uid="{00000000-0005-0000-0000-000084030000}"/>
    <cellStyle name="Accent1 39" xfId="1463" xr:uid="{00000000-0005-0000-0000-000085030000}"/>
    <cellStyle name="Accent1 4" xfId="312" xr:uid="{00000000-0005-0000-0000-000086030000}"/>
    <cellStyle name="Accent1 40" xfId="1464" xr:uid="{00000000-0005-0000-0000-000087030000}"/>
    <cellStyle name="Accent1 5" xfId="313" xr:uid="{00000000-0005-0000-0000-000088030000}"/>
    <cellStyle name="Accent1 6" xfId="314" xr:uid="{00000000-0005-0000-0000-000089030000}"/>
    <cellStyle name="Accent1 7" xfId="315" xr:uid="{00000000-0005-0000-0000-00008A030000}"/>
    <cellStyle name="Accent1 8" xfId="316" xr:uid="{00000000-0005-0000-0000-00008B030000}"/>
    <cellStyle name="Accent1 9" xfId="317" xr:uid="{00000000-0005-0000-0000-00008C030000}"/>
    <cellStyle name="Accent2 10" xfId="318" xr:uid="{00000000-0005-0000-0000-00008D030000}"/>
    <cellStyle name="Accent2 11" xfId="319" xr:uid="{00000000-0005-0000-0000-00008E030000}"/>
    <cellStyle name="Accent2 12" xfId="320" xr:uid="{00000000-0005-0000-0000-00008F030000}"/>
    <cellStyle name="Accent2 13" xfId="1465" xr:uid="{00000000-0005-0000-0000-000090030000}"/>
    <cellStyle name="Accent2 14" xfId="1466" xr:uid="{00000000-0005-0000-0000-000091030000}"/>
    <cellStyle name="Accent2 15" xfId="1467" xr:uid="{00000000-0005-0000-0000-000092030000}"/>
    <cellStyle name="Accent2 16" xfId="1468" xr:uid="{00000000-0005-0000-0000-000093030000}"/>
    <cellStyle name="Accent2 17" xfId="1469" xr:uid="{00000000-0005-0000-0000-000094030000}"/>
    <cellStyle name="Accent2 18" xfId="1470" xr:uid="{00000000-0005-0000-0000-000095030000}"/>
    <cellStyle name="Accent2 19" xfId="1471" xr:uid="{00000000-0005-0000-0000-000096030000}"/>
    <cellStyle name="Accent2 2" xfId="1472" xr:uid="{00000000-0005-0000-0000-000097030000}"/>
    <cellStyle name="Accent2 2 10" xfId="321" xr:uid="{00000000-0005-0000-0000-000098030000}"/>
    <cellStyle name="Accent2 2 11" xfId="322" xr:uid="{00000000-0005-0000-0000-000099030000}"/>
    <cellStyle name="Accent2 2 12" xfId="323" xr:uid="{00000000-0005-0000-0000-00009A030000}"/>
    <cellStyle name="Accent2 2 13" xfId="324" xr:uid="{00000000-0005-0000-0000-00009B030000}"/>
    <cellStyle name="Accent2 2 14" xfId="325" xr:uid="{00000000-0005-0000-0000-00009C030000}"/>
    <cellStyle name="Accent2 2 15" xfId="326" xr:uid="{00000000-0005-0000-0000-00009D030000}"/>
    <cellStyle name="Accent2 2 16" xfId="327" xr:uid="{00000000-0005-0000-0000-00009E030000}"/>
    <cellStyle name="Accent2 2 17" xfId="328" xr:uid="{00000000-0005-0000-0000-00009F030000}"/>
    <cellStyle name="Accent2 2 18" xfId="329" xr:uid="{00000000-0005-0000-0000-0000A0030000}"/>
    <cellStyle name="Accent2 2 19" xfId="330" xr:uid="{00000000-0005-0000-0000-0000A1030000}"/>
    <cellStyle name="Accent2 2 2" xfId="331" xr:uid="{00000000-0005-0000-0000-0000A2030000}"/>
    <cellStyle name="Accent2 2 20" xfId="332" xr:uid="{00000000-0005-0000-0000-0000A3030000}"/>
    <cellStyle name="Accent2 2 3" xfId="333" xr:uid="{00000000-0005-0000-0000-0000A4030000}"/>
    <cellStyle name="Accent2 2 4" xfId="334" xr:uid="{00000000-0005-0000-0000-0000A5030000}"/>
    <cellStyle name="Accent2 2 5" xfId="335" xr:uid="{00000000-0005-0000-0000-0000A6030000}"/>
    <cellStyle name="Accent2 2 6" xfId="336" xr:uid="{00000000-0005-0000-0000-0000A7030000}"/>
    <cellStyle name="Accent2 2 7" xfId="337" xr:uid="{00000000-0005-0000-0000-0000A8030000}"/>
    <cellStyle name="Accent2 2 8" xfId="338" xr:uid="{00000000-0005-0000-0000-0000A9030000}"/>
    <cellStyle name="Accent2 2 9" xfId="339" xr:uid="{00000000-0005-0000-0000-0000AA030000}"/>
    <cellStyle name="Accent2 20" xfId="1473" xr:uid="{00000000-0005-0000-0000-0000AB030000}"/>
    <cellStyle name="Accent2 21" xfId="1474" xr:uid="{00000000-0005-0000-0000-0000AC030000}"/>
    <cellStyle name="Accent2 22" xfId="1475" xr:uid="{00000000-0005-0000-0000-0000AD030000}"/>
    <cellStyle name="Accent2 23" xfId="1476" xr:uid="{00000000-0005-0000-0000-0000AE030000}"/>
    <cellStyle name="Accent2 24" xfId="1477" xr:uid="{00000000-0005-0000-0000-0000AF030000}"/>
    <cellStyle name="Accent2 25" xfId="1478" xr:uid="{00000000-0005-0000-0000-0000B0030000}"/>
    <cellStyle name="Accent2 26" xfId="1479" xr:uid="{00000000-0005-0000-0000-0000B1030000}"/>
    <cellStyle name="Accent2 27" xfId="1480" xr:uid="{00000000-0005-0000-0000-0000B2030000}"/>
    <cellStyle name="Accent2 28" xfId="1481" xr:uid="{00000000-0005-0000-0000-0000B3030000}"/>
    <cellStyle name="Accent2 29" xfId="1482" xr:uid="{00000000-0005-0000-0000-0000B4030000}"/>
    <cellStyle name="Accent2 3" xfId="1483" xr:uid="{00000000-0005-0000-0000-0000B5030000}"/>
    <cellStyle name="Accent2 3 10" xfId="340" xr:uid="{00000000-0005-0000-0000-0000B6030000}"/>
    <cellStyle name="Accent2 3 11" xfId="341" xr:uid="{00000000-0005-0000-0000-0000B7030000}"/>
    <cellStyle name="Accent2 3 12" xfId="342" xr:uid="{00000000-0005-0000-0000-0000B8030000}"/>
    <cellStyle name="Accent2 3 13" xfId="343" xr:uid="{00000000-0005-0000-0000-0000B9030000}"/>
    <cellStyle name="Accent2 3 14" xfId="344" xr:uid="{00000000-0005-0000-0000-0000BA030000}"/>
    <cellStyle name="Accent2 3 15" xfId="345" xr:uid="{00000000-0005-0000-0000-0000BB030000}"/>
    <cellStyle name="Accent2 3 16" xfId="346" xr:uid="{00000000-0005-0000-0000-0000BC030000}"/>
    <cellStyle name="Accent2 3 17" xfId="347" xr:uid="{00000000-0005-0000-0000-0000BD030000}"/>
    <cellStyle name="Accent2 3 18" xfId="348" xr:uid="{00000000-0005-0000-0000-0000BE030000}"/>
    <cellStyle name="Accent2 3 19" xfId="349" xr:uid="{00000000-0005-0000-0000-0000BF030000}"/>
    <cellStyle name="Accent2 3 2" xfId="350" xr:uid="{00000000-0005-0000-0000-0000C0030000}"/>
    <cellStyle name="Accent2 3 20" xfId="351" xr:uid="{00000000-0005-0000-0000-0000C1030000}"/>
    <cellStyle name="Accent2 3 3" xfId="352" xr:uid="{00000000-0005-0000-0000-0000C2030000}"/>
    <cellStyle name="Accent2 3 4" xfId="353" xr:uid="{00000000-0005-0000-0000-0000C3030000}"/>
    <cellStyle name="Accent2 3 5" xfId="354" xr:uid="{00000000-0005-0000-0000-0000C4030000}"/>
    <cellStyle name="Accent2 3 6" xfId="355" xr:uid="{00000000-0005-0000-0000-0000C5030000}"/>
    <cellStyle name="Accent2 3 7" xfId="356" xr:uid="{00000000-0005-0000-0000-0000C6030000}"/>
    <cellStyle name="Accent2 3 8" xfId="357" xr:uid="{00000000-0005-0000-0000-0000C7030000}"/>
    <cellStyle name="Accent2 3 9" xfId="358" xr:uid="{00000000-0005-0000-0000-0000C8030000}"/>
    <cellStyle name="Accent2 30" xfId="1484" xr:uid="{00000000-0005-0000-0000-0000C9030000}"/>
    <cellStyle name="Accent2 31" xfId="1485" xr:uid="{00000000-0005-0000-0000-0000CA030000}"/>
    <cellStyle name="Accent2 32" xfId="1486" xr:uid="{00000000-0005-0000-0000-0000CB030000}"/>
    <cellStyle name="Accent2 33" xfId="1487" xr:uid="{00000000-0005-0000-0000-0000CC030000}"/>
    <cellStyle name="Accent2 34" xfId="1488" xr:uid="{00000000-0005-0000-0000-0000CD030000}"/>
    <cellStyle name="Accent2 35" xfId="1489" xr:uid="{00000000-0005-0000-0000-0000CE030000}"/>
    <cellStyle name="Accent2 36" xfId="1490" xr:uid="{00000000-0005-0000-0000-0000CF030000}"/>
    <cellStyle name="Accent2 37" xfId="1491" xr:uid="{00000000-0005-0000-0000-0000D0030000}"/>
    <cellStyle name="Accent2 38" xfId="1492" xr:uid="{00000000-0005-0000-0000-0000D1030000}"/>
    <cellStyle name="Accent2 39" xfId="1493" xr:uid="{00000000-0005-0000-0000-0000D2030000}"/>
    <cellStyle name="Accent2 4" xfId="359" xr:uid="{00000000-0005-0000-0000-0000D3030000}"/>
    <cellStyle name="Accent2 40" xfId="1494" xr:uid="{00000000-0005-0000-0000-0000D4030000}"/>
    <cellStyle name="Accent2 5" xfId="360" xr:uid="{00000000-0005-0000-0000-0000D5030000}"/>
    <cellStyle name="Accent2 6" xfId="361" xr:uid="{00000000-0005-0000-0000-0000D6030000}"/>
    <cellStyle name="Accent2 7" xfId="362" xr:uid="{00000000-0005-0000-0000-0000D7030000}"/>
    <cellStyle name="Accent2 8" xfId="363" xr:uid="{00000000-0005-0000-0000-0000D8030000}"/>
    <cellStyle name="Accent2 9" xfId="364" xr:uid="{00000000-0005-0000-0000-0000D9030000}"/>
    <cellStyle name="Accent3 10" xfId="1495" xr:uid="{00000000-0005-0000-0000-0000DA030000}"/>
    <cellStyle name="Accent3 11" xfId="1496" xr:uid="{00000000-0005-0000-0000-0000DB030000}"/>
    <cellStyle name="Accent3 12" xfId="1497" xr:uid="{00000000-0005-0000-0000-0000DC030000}"/>
    <cellStyle name="Accent3 13" xfId="1498" xr:uid="{00000000-0005-0000-0000-0000DD030000}"/>
    <cellStyle name="Accent3 14" xfId="1499" xr:uid="{00000000-0005-0000-0000-0000DE030000}"/>
    <cellStyle name="Accent3 15" xfId="1500" xr:uid="{00000000-0005-0000-0000-0000DF030000}"/>
    <cellStyle name="Accent3 16" xfId="1501" xr:uid="{00000000-0005-0000-0000-0000E0030000}"/>
    <cellStyle name="Accent3 17" xfId="1502" xr:uid="{00000000-0005-0000-0000-0000E1030000}"/>
    <cellStyle name="Accent3 18" xfId="1503" xr:uid="{00000000-0005-0000-0000-0000E2030000}"/>
    <cellStyle name="Accent3 19" xfId="1504" xr:uid="{00000000-0005-0000-0000-0000E3030000}"/>
    <cellStyle name="Accent3 2" xfId="1505" xr:uid="{00000000-0005-0000-0000-0000E4030000}"/>
    <cellStyle name="Accent3 20" xfId="1506" xr:uid="{00000000-0005-0000-0000-0000E5030000}"/>
    <cellStyle name="Accent3 21" xfId="1507" xr:uid="{00000000-0005-0000-0000-0000E6030000}"/>
    <cellStyle name="Accent3 22" xfId="1508" xr:uid="{00000000-0005-0000-0000-0000E7030000}"/>
    <cellStyle name="Accent3 23" xfId="1509" xr:uid="{00000000-0005-0000-0000-0000E8030000}"/>
    <cellStyle name="Accent3 24" xfId="1510" xr:uid="{00000000-0005-0000-0000-0000E9030000}"/>
    <cellStyle name="Accent3 25" xfId="1511" xr:uid="{00000000-0005-0000-0000-0000EA030000}"/>
    <cellStyle name="Accent3 26" xfId="1512" xr:uid="{00000000-0005-0000-0000-0000EB030000}"/>
    <cellStyle name="Accent3 27" xfId="1513" xr:uid="{00000000-0005-0000-0000-0000EC030000}"/>
    <cellStyle name="Accent3 28" xfId="1514" xr:uid="{00000000-0005-0000-0000-0000ED030000}"/>
    <cellStyle name="Accent3 29" xfId="1515" xr:uid="{00000000-0005-0000-0000-0000EE030000}"/>
    <cellStyle name="Accent3 3" xfId="1516" xr:uid="{00000000-0005-0000-0000-0000EF030000}"/>
    <cellStyle name="Accent3 30" xfId="1517" xr:uid="{00000000-0005-0000-0000-0000F0030000}"/>
    <cellStyle name="Accent3 31" xfId="1518" xr:uid="{00000000-0005-0000-0000-0000F1030000}"/>
    <cellStyle name="Accent3 32" xfId="1519" xr:uid="{00000000-0005-0000-0000-0000F2030000}"/>
    <cellStyle name="Accent3 33" xfId="1520" xr:uid="{00000000-0005-0000-0000-0000F3030000}"/>
    <cellStyle name="Accent3 34" xfId="1521" xr:uid="{00000000-0005-0000-0000-0000F4030000}"/>
    <cellStyle name="Accent3 35" xfId="1522" xr:uid="{00000000-0005-0000-0000-0000F5030000}"/>
    <cellStyle name="Accent3 36" xfId="1523" xr:uid="{00000000-0005-0000-0000-0000F6030000}"/>
    <cellStyle name="Accent3 37" xfId="1524" xr:uid="{00000000-0005-0000-0000-0000F7030000}"/>
    <cellStyle name="Accent3 38" xfId="1525" xr:uid="{00000000-0005-0000-0000-0000F8030000}"/>
    <cellStyle name="Accent3 39" xfId="1526" xr:uid="{00000000-0005-0000-0000-0000F9030000}"/>
    <cellStyle name="Accent3 4" xfId="1527" xr:uid="{00000000-0005-0000-0000-0000FA030000}"/>
    <cellStyle name="Accent3 40" xfId="1528" xr:uid="{00000000-0005-0000-0000-0000FB030000}"/>
    <cellStyle name="Accent3 5" xfId="1529" xr:uid="{00000000-0005-0000-0000-0000FC030000}"/>
    <cellStyle name="Accent3 6" xfId="1530" xr:uid="{00000000-0005-0000-0000-0000FD030000}"/>
    <cellStyle name="Accent3 7" xfId="1531" xr:uid="{00000000-0005-0000-0000-0000FE030000}"/>
    <cellStyle name="Accent3 8" xfId="1532" xr:uid="{00000000-0005-0000-0000-0000FF030000}"/>
    <cellStyle name="Accent3 9" xfId="1533" xr:uid="{00000000-0005-0000-0000-000000040000}"/>
    <cellStyle name="Accent4 10" xfId="365" xr:uid="{00000000-0005-0000-0000-000001040000}"/>
    <cellStyle name="Accent4 11" xfId="366" xr:uid="{00000000-0005-0000-0000-000002040000}"/>
    <cellStyle name="Accent4 12" xfId="367" xr:uid="{00000000-0005-0000-0000-000003040000}"/>
    <cellStyle name="Accent4 13" xfId="1534" xr:uid="{00000000-0005-0000-0000-000004040000}"/>
    <cellStyle name="Accent4 14" xfId="1535" xr:uid="{00000000-0005-0000-0000-000005040000}"/>
    <cellStyle name="Accent4 15" xfId="1536" xr:uid="{00000000-0005-0000-0000-000006040000}"/>
    <cellStyle name="Accent4 16" xfId="1537" xr:uid="{00000000-0005-0000-0000-000007040000}"/>
    <cellStyle name="Accent4 17" xfId="1538" xr:uid="{00000000-0005-0000-0000-000008040000}"/>
    <cellStyle name="Accent4 18" xfId="1539" xr:uid="{00000000-0005-0000-0000-000009040000}"/>
    <cellStyle name="Accent4 19" xfId="1540" xr:uid="{00000000-0005-0000-0000-00000A040000}"/>
    <cellStyle name="Accent4 2" xfId="1541" xr:uid="{00000000-0005-0000-0000-00000B040000}"/>
    <cellStyle name="Accent4 2 10" xfId="368" xr:uid="{00000000-0005-0000-0000-00000C040000}"/>
    <cellStyle name="Accent4 2 11" xfId="369" xr:uid="{00000000-0005-0000-0000-00000D040000}"/>
    <cellStyle name="Accent4 2 12" xfId="370" xr:uid="{00000000-0005-0000-0000-00000E040000}"/>
    <cellStyle name="Accent4 2 13" xfId="371" xr:uid="{00000000-0005-0000-0000-00000F040000}"/>
    <cellStyle name="Accent4 2 14" xfId="372" xr:uid="{00000000-0005-0000-0000-000010040000}"/>
    <cellStyle name="Accent4 2 15" xfId="373" xr:uid="{00000000-0005-0000-0000-000011040000}"/>
    <cellStyle name="Accent4 2 16" xfId="374" xr:uid="{00000000-0005-0000-0000-000012040000}"/>
    <cellStyle name="Accent4 2 17" xfId="375" xr:uid="{00000000-0005-0000-0000-000013040000}"/>
    <cellStyle name="Accent4 2 18" xfId="376" xr:uid="{00000000-0005-0000-0000-000014040000}"/>
    <cellStyle name="Accent4 2 19" xfId="377" xr:uid="{00000000-0005-0000-0000-000015040000}"/>
    <cellStyle name="Accent4 2 2" xfId="378" xr:uid="{00000000-0005-0000-0000-000016040000}"/>
    <cellStyle name="Accent4 2 20" xfId="379" xr:uid="{00000000-0005-0000-0000-000017040000}"/>
    <cellStyle name="Accent4 2 3" xfId="380" xr:uid="{00000000-0005-0000-0000-000018040000}"/>
    <cellStyle name="Accent4 2 4" xfId="381" xr:uid="{00000000-0005-0000-0000-000019040000}"/>
    <cellStyle name="Accent4 2 5" xfId="382" xr:uid="{00000000-0005-0000-0000-00001A040000}"/>
    <cellStyle name="Accent4 2 6" xfId="383" xr:uid="{00000000-0005-0000-0000-00001B040000}"/>
    <cellStyle name="Accent4 2 7" xfId="384" xr:uid="{00000000-0005-0000-0000-00001C040000}"/>
    <cellStyle name="Accent4 2 8" xfId="385" xr:uid="{00000000-0005-0000-0000-00001D040000}"/>
    <cellStyle name="Accent4 2 9" xfId="386" xr:uid="{00000000-0005-0000-0000-00001E040000}"/>
    <cellStyle name="Accent4 20" xfId="1542" xr:uid="{00000000-0005-0000-0000-00001F040000}"/>
    <cellStyle name="Accent4 21" xfId="1543" xr:uid="{00000000-0005-0000-0000-000020040000}"/>
    <cellStyle name="Accent4 22" xfId="1544" xr:uid="{00000000-0005-0000-0000-000021040000}"/>
    <cellStyle name="Accent4 23" xfId="1545" xr:uid="{00000000-0005-0000-0000-000022040000}"/>
    <cellStyle name="Accent4 24" xfId="1546" xr:uid="{00000000-0005-0000-0000-000023040000}"/>
    <cellStyle name="Accent4 25" xfId="1547" xr:uid="{00000000-0005-0000-0000-000024040000}"/>
    <cellStyle name="Accent4 26" xfId="1548" xr:uid="{00000000-0005-0000-0000-000025040000}"/>
    <cellStyle name="Accent4 27" xfId="1549" xr:uid="{00000000-0005-0000-0000-000026040000}"/>
    <cellStyle name="Accent4 28" xfId="1550" xr:uid="{00000000-0005-0000-0000-000027040000}"/>
    <cellStyle name="Accent4 29" xfId="1551" xr:uid="{00000000-0005-0000-0000-000028040000}"/>
    <cellStyle name="Accent4 3" xfId="1552" xr:uid="{00000000-0005-0000-0000-000029040000}"/>
    <cellStyle name="Accent4 3 10" xfId="387" xr:uid="{00000000-0005-0000-0000-00002A040000}"/>
    <cellStyle name="Accent4 3 11" xfId="388" xr:uid="{00000000-0005-0000-0000-00002B040000}"/>
    <cellStyle name="Accent4 3 12" xfId="389" xr:uid="{00000000-0005-0000-0000-00002C040000}"/>
    <cellStyle name="Accent4 3 13" xfId="390" xr:uid="{00000000-0005-0000-0000-00002D040000}"/>
    <cellStyle name="Accent4 3 14" xfId="391" xr:uid="{00000000-0005-0000-0000-00002E040000}"/>
    <cellStyle name="Accent4 3 15" xfId="392" xr:uid="{00000000-0005-0000-0000-00002F040000}"/>
    <cellStyle name="Accent4 3 16" xfId="393" xr:uid="{00000000-0005-0000-0000-000030040000}"/>
    <cellStyle name="Accent4 3 17" xfId="394" xr:uid="{00000000-0005-0000-0000-000031040000}"/>
    <cellStyle name="Accent4 3 18" xfId="395" xr:uid="{00000000-0005-0000-0000-000032040000}"/>
    <cellStyle name="Accent4 3 19" xfId="396" xr:uid="{00000000-0005-0000-0000-000033040000}"/>
    <cellStyle name="Accent4 3 2" xfId="397" xr:uid="{00000000-0005-0000-0000-000034040000}"/>
    <cellStyle name="Accent4 3 20" xfId="398" xr:uid="{00000000-0005-0000-0000-000035040000}"/>
    <cellStyle name="Accent4 3 3" xfId="399" xr:uid="{00000000-0005-0000-0000-000036040000}"/>
    <cellStyle name="Accent4 3 4" xfId="400" xr:uid="{00000000-0005-0000-0000-000037040000}"/>
    <cellStyle name="Accent4 3 5" xfId="401" xr:uid="{00000000-0005-0000-0000-000038040000}"/>
    <cellStyle name="Accent4 3 6" xfId="402" xr:uid="{00000000-0005-0000-0000-000039040000}"/>
    <cellStyle name="Accent4 3 7" xfId="403" xr:uid="{00000000-0005-0000-0000-00003A040000}"/>
    <cellStyle name="Accent4 3 8" xfId="404" xr:uid="{00000000-0005-0000-0000-00003B040000}"/>
    <cellStyle name="Accent4 3 9" xfId="405" xr:uid="{00000000-0005-0000-0000-00003C040000}"/>
    <cellStyle name="Accent4 30" xfId="1553" xr:uid="{00000000-0005-0000-0000-00003D040000}"/>
    <cellStyle name="Accent4 31" xfId="1554" xr:uid="{00000000-0005-0000-0000-00003E040000}"/>
    <cellStyle name="Accent4 32" xfId="1555" xr:uid="{00000000-0005-0000-0000-00003F040000}"/>
    <cellStyle name="Accent4 33" xfId="1556" xr:uid="{00000000-0005-0000-0000-000040040000}"/>
    <cellStyle name="Accent4 34" xfId="1557" xr:uid="{00000000-0005-0000-0000-000041040000}"/>
    <cellStyle name="Accent4 35" xfId="1558" xr:uid="{00000000-0005-0000-0000-000042040000}"/>
    <cellStyle name="Accent4 36" xfId="1559" xr:uid="{00000000-0005-0000-0000-000043040000}"/>
    <cellStyle name="Accent4 37" xfId="1560" xr:uid="{00000000-0005-0000-0000-000044040000}"/>
    <cellStyle name="Accent4 38" xfId="1561" xr:uid="{00000000-0005-0000-0000-000045040000}"/>
    <cellStyle name="Accent4 39" xfId="1562" xr:uid="{00000000-0005-0000-0000-000046040000}"/>
    <cellStyle name="Accent4 4" xfId="406" xr:uid="{00000000-0005-0000-0000-000047040000}"/>
    <cellStyle name="Accent4 40" xfId="1563" xr:uid="{00000000-0005-0000-0000-000048040000}"/>
    <cellStyle name="Accent4 5" xfId="407" xr:uid="{00000000-0005-0000-0000-000049040000}"/>
    <cellStyle name="Accent4 6" xfId="408" xr:uid="{00000000-0005-0000-0000-00004A040000}"/>
    <cellStyle name="Accent4 7" xfId="409" xr:uid="{00000000-0005-0000-0000-00004B040000}"/>
    <cellStyle name="Accent4 8" xfId="410" xr:uid="{00000000-0005-0000-0000-00004C040000}"/>
    <cellStyle name="Accent4 9" xfId="411" xr:uid="{00000000-0005-0000-0000-00004D040000}"/>
    <cellStyle name="Accent5 10" xfId="412" xr:uid="{00000000-0005-0000-0000-00004E040000}"/>
    <cellStyle name="Accent5 11" xfId="413" xr:uid="{00000000-0005-0000-0000-00004F040000}"/>
    <cellStyle name="Accent5 12" xfId="414" xr:uid="{00000000-0005-0000-0000-000050040000}"/>
    <cellStyle name="Accent5 13" xfId="1564" xr:uid="{00000000-0005-0000-0000-000051040000}"/>
    <cellStyle name="Accent5 14" xfId="1565" xr:uid="{00000000-0005-0000-0000-000052040000}"/>
    <cellStyle name="Accent5 15" xfId="1566" xr:uid="{00000000-0005-0000-0000-000053040000}"/>
    <cellStyle name="Accent5 16" xfId="1567" xr:uid="{00000000-0005-0000-0000-000054040000}"/>
    <cellStyle name="Accent5 17" xfId="1568" xr:uid="{00000000-0005-0000-0000-000055040000}"/>
    <cellStyle name="Accent5 18" xfId="1569" xr:uid="{00000000-0005-0000-0000-000056040000}"/>
    <cellStyle name="Accent5 19" xfId="1570" xr:uid="{00000000-0005-0000-0000-000057040000}"/>
    <cellStyle name="Accent5 2" xfId="1571" xr:uid="{00000000-0005-0000-0000-000058040000}"/>
    <cellStyle name="Accent5 2 10" xfId="415" xr:uid="{00000000-0005-0000-0000-000059040000}"/>
    <cellStyle name="Accent5 2 11" xfId="416" xr:uid="{00000000-0005-0000-0000-00005A040000}"/>
    <cellStyle name="Accent5 2 12" xfId="417" xr:uid="{00000000-0005-0000-0000-00005B040000}"/>
    <cellStyle name="Accent5 2 13" xfId="418" xr:uid="{00000000-0005-0000-0000-00005C040000}"/>
    <cellStyle name="Accent5 2 14" xfId="419" xr:uid="{00000000-0005-0000-0000-00005D040000}"/>
    <cellStyle name="Accent5 2 15" xfId="420" xr:uid="{00000000-0005-0000-0000-00005E040000}"/>
    <cellStyle name="Accent5 2 16" xfId="421" xr:uid="{00000000-0005-0000-0000-00005F040000}"/>
    <cellStyle name="Accent5 2 17" xfId="422" xr:uid="{00000000-0005-0000-0000-000060040000}"/>
    <cellStyle name="Accent5 2 18" xfId="423" xr:uid="{00000000-0005-0000-0000-000061040000}"/>
    <cellStyle name="Accent5 2 19" xfId="424" xr:uid="{00000000-0005-0000-0000-000062040000}"/>
    <cellStyle name="Accent5 2 2" xfId="425" xr:uid="{00000000-0005-0000-0000-000063040000}"/>
    <cellStyle name="Accent5 2 20" xfId="426" xr:uid="{00000000-0005-0000-0000-000064040000}"/>
    <cellStyle name="Accent5 2 3" xfId="427" xr:uid="{00000000-0005-0000-0000-000065040000}"/>
    <cellStyle name="Accent5 2 4" xfId="428" xr:uid="{00000000-0005-0000-0000-000066040000}"/>
    <cellStyle name="Accent5 2 5" xfId="429" xr:uid="{00000000-0005-0000-0000-000067040000}"/>
    <cellStyle name="Accent5 2 6" xfId="430" xr:uid="{00000000-0005-0000-0000-000068040000}"/>
    <cellStyle name="Accent5 2 7" xfId="431" xr:uid="{00000000-0005-0000-0000-000069040000}"/>
    <cellStyle name="Accent5 2 8" xfId="432" xr:uid="{00000000-0005-0000-0000-00006A040000}"/>
    <cellStyle name="Accent5 2 9" xfId="433" xr:uid="{00000000-0005-0000-0000-00006B040000}"/>
    <cellStyle name="Accent5 20" xfId="1572" xr:uid="{00000000-0005-0000-0000-00006C040000}"/>
    <cellStyle name="Accent5 21" xfId="1573" xr:uid="{00000000-0005-0000-0000-00006D040000}"/>
    <cellStyle name="Accent5 22" xfId="1574" xr:uid="{00000000-0005-0000-0000-00006E040000}"/>
    <cellStyle name="Accent5 23" xfId="1575" xr:uid="{00000000-0005-0000-0000-00006F040000}"/>
    <cellStyle name="Accent5 24" xfId="1576" xr:uid="{00000000-0005-0000-0000-000070040000}"/>
    <cellStyle name="Accent5 25" xfId="1577" xr:uid="{00000000-0005-0000-0000-000071040000}"/>
    <cellStyle name="Accent5 26" xfId="1578" xr:uid="{00000000-0005-0000-0000-000072040000}"/>
    <cellStyle name="Accent5 27" xfId="1579" xr:uid="{00000000-0005-0000-0000-000073040000}"/>
    <cellStyle name="Accent5 28" xfId="1580" xr:uid="{00000000-0005-0000-0000-000074040000}"/>
    <cellStyle name="Accent5 29" xfId="1581" xr:uid="{00000000-0005-0000-0000-000075040000}"/>
    <cellStyle name="Accent5 3" xfId="1582" xr:uid="{00000000-0005-0000-0000-000076040000}"/>
    <cellStyle name="Accent5 3 10" xfId="434" xr:uid="{00000000-0005-0000-0000-000077040000}"/>
    <cellStyle name="Accent5 3 11" xfId="435" xr:uid="{00000000-0005-0000-0000-000078040000}"/>
    <cellStyle name="Accent5 3 12" xfId="436" xr:uid="{00000000-0005-0000-0000-000079040000}"/>
    <cellStyle name="Accent5 3 13" xfId="437" xr:uid="{00000000-0005-0000-0000-00007A040000}"/>
    <cellStyle name="Accent5 3 14" xfId="438" xr:uid="{00000000-0005-0000-0000-00007B040000}"/>
    <cellStyle name="Accent5 3 15" xfId="439" xr:uid="{00000000-0005-0000-0000-00007C040000}"/>
    <cellStyle name="Accent5 3 16" xfId="440" xr:uid="{00000000-0005-0000-0000-00007D040000}"/>
    <cellStyle name="Accent5 3 17" xfId="441" xr:uid="{00000000-0005-0000-0000-00007E040000}"/>
    <cellStyle name="Accent5 3 18" xfId="442" xr:uid="{00000000-0005-0000-0000-00007F040000}"/>
    <cellStyle name="Accent5 3 19" xfId="443" xr:uid="{00000000-0005-0000-0000-000080040000}"/>
    <cellStyle name="Accent5 3 2" xfId="444" xr:uid="{00000000-0005-0000-0000-000081040000}"/>
    <cellStyle name="Accent5 3 20" xfId="445" xr:uid="{00000000-0005-0000-0000-000082040000}"/>
    <cellStyle name="Accent5 3 3" xfId="446" xr:uid="{00000000-0005-0000-0000-000083040000}"/>
    <cellStyle name="Accent5 3 4" xfId="447" xr:uid="{00000000-0005-0000-0000-000084040000}"/>
    <cellStyle name="Accent5 3 5" xfId="448" xr:uid="{00000000-0005-0000-0000-000085040000}"/>
    <cellStyle name="Accent5 3 6" xfId="449" xr:uid="{00000000-0005-0000-0000-000086040000}"/>
    <cellStyle name="Accent5 3 7" xfId="450" xr:uid="{00000000-0005-0000-0000-000087040000}"/>
    <cellStyle name="Accent5 3 8" xfId="451" xr:uid="{00000000-0005-0000-0000-000088040000}"/>
    <cellStyle name="Accent5 3 9" xfId="452" xr:uid="{00000000-0005-0000-0000-000089040000}"/>
    <cellStyle name="Accent5 30" xfId="1583" xr:uid="{00000000-0005-0000-0000-00008A040000}"/>
    <cellStyle name="Accent5 31" xfId="1584" xr:uid="{00000000-0005-0000-0000-00008B040000}"/>
    <cellStyle name="Accent5 32" xfId="1585" xr:uid="{00000000-0005-0000-0000-00008C040000}"/>
    <cellStyle name="Accent5 33" xfId="1586" xr:uid="{00000000-0005-0000-0000-00008D040000}"/>
    <cellStyle name="Accent5 34" xfId="1587" xr:uid="{00000000-0005-0000-0000-00008E040000}"/>
    <cellStyle name="Accent5 35" xfId="1588" xr:uid="{00000000-0005-0000-0000-00008F040000}"/>
    <cellStyle name="Accent5 36" xfId="1589" xr:uid="{00000000-0005-0000-0000-000090040000}"/>
    <cellStyle name="Accent5 37" xfId="1590" xr:uid="{00000000-0005-0000-0000-000091040000}"/>
    <cellStyle name="Accent5 38" xfId="1591" xr:uid="{00000000-0005-0000-0000-000092040000}"/>
    <cellStyle name="Accent5 39" xfId="1592" xr:uid="{00000000-0005-0000-0000-000093040000}"/>
    <cellStyle name="Accent5 4" xfId="453" xr:uid="{00000000-0005-0000-0000-000094040000}"/>
    <cellStyle name="Accent5 40" xfId="1593" xr:uid="{00000000-0005-0000-0000-000095040000}"/>
    <cellStyle name="Accent5 5" xfId="454" xr:uid="{00000000-0005-0000-0000-000096040000}"/>
    <cellStyle name="Accent5 6" xfId="455" xr:uid="{00000000-0005-0000-0000-000097040000}"/>
    <cellStyle name="Accent5 7" xfId="456" xr:uid="{00000000-0005-0000-0000-000098040000}"/>
    <cellStyle name="Accent5 8" xfId="457" xr:uid="{00000000-0005-0000-0000-000099040000}"/>
    <cellStyle name="Accent5 9" xfId="458" xr:uid="{00000000-0005-0000-0000-00009A040000}"/>
    <cellStyle name="Accent6 10" xfId="459" xr:uid="{00000000-0005-0000-0000-00009B040000}"/>
    <cellStyle name="Accent6 11" xfId="460" xr:uid="{00000000-0005-0000-0000-00009C040000}"/>
    <cellStyle name="Accent6 12" xfId="461" xr:uid="{00000000-0005-0000-0000-00009D040000}"/>
    <cellStyle name="Accent6 13" xfId="1594" xr:uid="{00000000-0005-0000-0000-00009E040000}"/>
    <cellStyle name="Accent6 14" xfId="1595" xr:uid="{00000000-0005-0000-0000-00009F040000}"/>
    <cellStyle name="Accent6 15" xfId="1596" xr:uid="{00000000-0005-0000-0000-0000A0040000}"/>
    <cellStyle name="Accent6 16" xfId="1597" xr:uid="{00000000-0005-0000-0000-0000A1040000}"/>
    <cellStyle name="Accent6 17" xfId="1598" xr:uid="{00000000-0005-0000-0000-0000A2040000}"/>
    <cellStyle name="Accent6 18" xfId="1599" xr:uid="{00000000-0005-0000-0000-0000A3040000}"/>
    <cellStyle name="Accent6 19" xfId="1600" xr:uid="{00000000-0005-0000-0000-0000A4040000}"/>
    <cellStyle name="Accent6 2" xfId="1601" xr:uid="{00000000-0005-0000-0000-0000A5040000}"/>
    <cellStyle name="Accent6 2 10" xfId="462" xr:uid="{00000000-0005-0000-0000-0000A6040000}"/>
    <cellStyle name="Accent6 2 11" xfId="463" xr:uid="{00000000-0005-0000-0000-0000A7040000}"/>
    <cellStyle name="Accent6 2 12" xfId="464" xr:uid="{00000000-0005-0000-0000-0000A8040000}"/>
    <cellStyle name="Accent6 2 13" xfId="465" xr:uid="{00000000-0005-0000-0000-0000A9040000}"/>
    <cellStyle name="Accent6 2 14" xfId="466" xr:uid="{00000000-0005-0000-0000-0000AA040000}"/>
    <cellStyle name="Accent6 2 15" xfId="467" xr:uid="{00000000-0005-0000-0000-0000AB040000}"/>
    <cellStyle name="Accent6 2 16" xfId="468" xr:uid="{00000000-0005-0000-0000-0000AC040000}"/>
    <cellStyle name="Accent6 2 17" xfId="469" xr:uid="{00000000-0005-0000-0000-0000AD040000}"/>
    <cellStyle name="Accent6 2 18" xfId="470" xr:uid="{00000000-0005-0000-0000-0000AE040000}"/>
    <cellStyle name="Accent6 2 19" xfId="471" xr:uid="{00000000-0005-0000-0000-0000AF040000}"/>
    <cellStyle name="Accent6 2 2" xfId="472" xr:uid="{00000000-0005-0000-0000-0000B0040000}"/>
    <cellStyle name="Accent6 2 20" xfId="473" xr:uid="{00000000-0005-0000-0000-0000B1040000}"/>
    <cellStyle name="Accent6 2 3" xfId="474" xr:uid="{00000000-0005-0000-0000-0000B2040000}"/>
    <cellStyle name="Accent6 2 4" xfId="475" xr:uid="{00000000-0005-0000-0000-0000B3040000}"/>
    <cellStyle name="Accent6 2 5" xfId="476" xr:uid="{00000000-0005-0000-0000-0000B4040000}"/>
    <cellStyle name="Accent6 2 6" xfId="477" xr:uid="{00000000-0005-0000-0000-0000B5040000}"/>
    <cellStyle name="Accent6 2 7" xfId="478" xr:uid="{00000000-0005-0000-0000-0000B6040000}"/>
    <cellStyle name="Accent6 2 8" xfId="479" xr:uid="{00000000-0005-0000-0000-0000B7040000}"/>
    <cellStyle name="Accent6 2 9" xfId="480" xr:uid="{00000000-0005-0000-0000-0000B8040000}"/>
    <cellStyle name="Accent6 20" xfId="1602" xr:uid="{00000000-0005-0000-0000-0000B9040000}"/>
    <cellStyle name="Accent6 21" xfId="1603" xr:uid="{00000000-0005-0000-0000-0000BA040000}"/>
    <cellStyle name="Accent6 22" xfId="1604" xr:uid="{00000000-0005-0000-0000-0000BB040000}"/>
    <cellStyle name="Accent6 23" xfId="1605" xr:uid="{00000000-0005-0000-0000-0000BC040000}"/>
    <cellStyle name="Accent6 24" xfId="1606" xr:uid="{00000000-0005-0000-0000-0000BD040000}"/>
    <cellStyle name="Accent6 25" xfId="1607" xr:uid="{00000000-0005-0000-0000-0000BE040000}"/>
    <cellStyle name="Accent6 26" xfId="1608" xr:uid="{00000000-0005-0000-0000-0000BF040000}"/>
    <cellStyle name="Accent6 27" xfId="1609" xr:uid="{00000000-0005-0000-0000-0000C0040000}"/>
    <cellStyle name="Accent6 28" xfId="1610" xr:uid="{00000000-0005-0000-0000-0000C1040000}"/>
    <cellStyle name="Accent6 29" xfId="1611" xr:uid="{00000000-0005-0000-0000-0000C2040000}"/>
    <cellStyle name="Accent6 3" xfId="1612" xr:uid="{00000000-0005-0000-0000-0000C3040000}"/>
    <cellStyle name="Accent6 3 10" xfId="481" xr:uid="{00000000-0005-0000-0000-0000C4040000}"/>
    <cellStyle name="Accent6 3 11" xfId="482" xr:uid="{00000000-0005-0000-0000-0000C5040000}"/>
    <cellStyle name="Accent6 3 12" xfId="483" xr:uid="{00000000-0005-0000-0000-0000C6040000}"/>
    <cellStyle name="Accent6 3 13" xfId="484" xr:uid="{00000000-0005-0000-0000-0000C7040000}"/>
    <cellStyle name="Accent6 3 14" xfId="485" xr:uid="{00000000-0005-0000-0000-0000C8040000}"/>
    <cellStyle name="Accent6 3 15" xfId="486" xr:uid="{00000000-0005-0000-0000-0000C9040000}"/>
    <cellStyle name="Accent6 3 16" xfId="487" xr:uid="{00000000-0005-0000-0000-0000CA040000}"/>
    <cellStyle name="Accent6 3 17" xfId="488" xr:uid="{00000000-0005-0000-0000-0000CB040000}"/>
    <cellStyle name="Accent6 3 18" xfId="489" xr:uid="{00000000-0005-0000-0000-0000CC040000}"/>
    <cellStyle name="Accent6 3 19" xfId="490" xr:uid="{00000000-0005-0000-0000-0000CD040000}"/>
    <cellStyle name="Accent6 3 2" xfId="491" xr:uid="{00000000-0005-0000-0000-0000CE040000}"/>
    <cellStyle name="Accent6 3 20" xfId="492" xr:uid="{00000000-0005-0000-0000-0000CF040000}"/>
    <cellStyle name="Accent6 3 3" xfId="493" xr:uid="{00000000-0005-0000-0000-0000D0040000}"/>
    <cellStyle name="Accent6 3 4" xfId="494" xr:uid="{00000000-0005-0000-0000-0000D1040000}"/>
    <cellStyle name="Accent6 3 5" xfId="495" xr:uid="{00000000-0005-0000-0000-0000D2040000}"/>
    <cellStyle name="Accent6 3 6" xfId="496" xr:uid="{00000000-0005-0000-0000-0000D3040000}"/>
    <cellStyle name="Accent6 3 7" xfId="497" xr:uid="{00000000-0005-0000-0000-0000D4040000}"/>
    <cellStyle name="Accent6 3 8" xfId="498" xr:uid="{00000000-0005-0000-0000-0000D5040000}"/>
    <cellStyle name="Accent6 3 9" xfId="499" xr:uid="{00000000-0005-0000-0000-0000D6040000}"/>
    <cellStyle name="Accent6 30" xfId="1613" xr:uid="{00000000-0005-0000-0000-0000D7040000}"/>
    <cellStyle name="Accent6 31" xfId="1614" xr:uid="{00000000-0005-0000-0000-0000D8040000}"/>
    <cellStyle name="Accent6 32" xfId="1615" xr:uid="{00000000-0005-0000-0000-0000D9040000}"/>
    <cellStyle name="Accent6 33" xfId="1616" xr:uid="{00000000-0005-0000-0000-0000DA040000}"/>
    <cellStyle name="Accent6 34" xfId="1617" xr:uid="{00000000-0005-0000-0000-0000DB040000}"/>
    <cellStyle name="Accent6 35" xfId="1618" xr:uid="{00000000-0005-0000-0000-0000DC040000}"/>
    <cellStyle name="Accent6 36" xfId="1619" xr:uid="{00000000-0005-0000-0000-0000DD040000}"/>
    <cellStyle name="Accent6 37" xfId="1620" xr:uid="{00000000-0005-0000-0000-0000DE040000}"/>
    <cellStyle name="Accent6 38" xfId="1621" xr:uid="{00000000-0005-0000-0000-0000DF040000}"/>
    <cellStyle name="Accent6 39" xfId="1622" xr:uid="{00000000-0005-0000-0000-0000E0040000}"/>
    <cellStyle name="Accent6 4" xfId="500" xr:uid="{00000000-0005-0000-0000-0000E1040000}"/>
    <cellStyle name="Accent6 40" xfId="1623" xr:uid="{00000000-0005-0000-0000-0000E2040000}"/>
    <cellStyle name="Accent6 5" xfId="501" xr:uid="{00000000-0005-0000-0000-0000E3040000}"/>
    <cellStyle name="Accent6 6" xfId="502" xr:uid="{00000000-0005-0000-0000-0000E4040000}"/>
    <cellStyle name="Accent6 7" xfId="503" xr:uid="{00000000-0005-0000-0000-0000E5040000}"/>
    <cellStyle name="Accent6 8" xfId="504" xr:uid="{00000000-0005-0000-0000-0000E6040000}"/>
    <cellStyle name="Accent6 9" xfId="505" xr:uid="{00000000-0005-0000-0000-0000E7040000}"/>
    <cellStyle name="Avertissement" xfId="506" xr:uid="{00000000-0005-0000-0000-0000E8040000}"/>
    <cellStyle name="Bad 10" xfId="1624" xr:uid="{00000000-0005-0000-0000-0000E9040000}"/>
    <cellStyle name="Bad 11" xfId="1625" xr:uid="{00000000-0005-0000-0000-0000EA040000}"/>
    <cellStyle name="Bad 12" xfId="1626" xr:uid="{00000000-0005-0000-0000-0000EB040000}"/>
    <cellStyle name="Bad 13" xfId="1627" xr:uid="{00000000-0005-0000-0000-0000EC040000}"/>
    <cellStyle name="Bad 14" xfId="1628" xr:uid="{00000000-0005-0000-0000-0000ED040000}"/>
    <cellStyle name="Bad 15" xfId="1629" xr:uid="{00000000-0005-0000-0000-0000EE040000}"/>
    <cellStyle name="Bad 16" xfId="1630" xr:uid="{00000000-0005-0000-0000-0000EF040000}"/>
    <cellStyle name="Bad 17" xfId="1631" xr:uid="{00000000-0005-0000-0000-0000F0040000}"/>
    <cellStyle name="Bad 18" xfId="1632" xr:uid="{00000000-0005-0000-0000-0000F1040000}"/>
    <cellStyle name="Bad 19" xfId="1633" xr:uid="{00000000-0005-0000-0000-0000F2040000}"/>
    <cellStyle name="Bad 2" xfId="1634" xr:uid="{00000000-0005-0000-0000-0000F3040000}"/>
    <cellStyle name="Bad 20" xfId="1635" xr:uid="{00000000-0005-0000-0000-0000F4040000}"/>
    <cellStyle name="Bad 21" xfId="1636" xr:uid="{00000000-0005-0000-0000-0000F5040000}"/>
    <cellStyle name="Bad 22" xfId="1637" xr:uid="{00000000-0005-0000-0000-0000F6040000}"/>
    <cellStyle name="Bad 23" xfId="1638" xr:uid="{00000000-0005-0000-0000-0000F7040000}"/>
    <cellStyle name="Bad 24" xfId="1639" xr:uid="{00000000-0005-0000-0000-0000F8040000}"/>
    <cellStyle name="Bad 25" xfId="1640" xr:uid="{00000000-0005-0000-0000-0000F9040000}"/>
    <cellStyle name="Bad 26" xfId="1641" xr:uid="{00000000-0005-0000-0000-0000FA040000}"/>
    <cellStyle name="Bad 27" xfId="1642" xr:uid="{00000000-0005-0000-0000-0000FB040000}"/>
    <cellStyle name="Bad 28" xfId="1643" xr:uid="{00000000-0005-0000-0000-0000FC040000}"/>
    <cellStyle name="Bad 29" xfId="1644" xr:uid="{00000000-0005-0000-0000-0000FD040000}"/>
    <cellStyle name="Bad 3" xfId="1645" xr:uid="{00000000-0005-0000-0000-0000FE040000}"/>
    <cellStyle name="Bad 30" xfId="1646" xr:uid="{00000000-0005-0000-0000-0000FF040000}"/>
    <cellStyle name="Bad 31" xfId="1647" xr:uid="{00000000-0005-0000-0000-000000050000}"/>
    <cellStyle name="Bad 32" xfId="1648" xr:uid="{00000000-0005-0000-0000-000001050000}"/>
    <cellStyle name="Bad 33" xfId="1649" xr:uid="{00000000-0005-0000-0000-000002050000}"/>
    <cellStyle name="Bad 34" xfId="1650" xr:uid="{00000000-0005-0000-0000-000003050000}"/>
    <cellStyle name="Bad 35" xfId="1651" xr:uid="{00000000-0005-0000-0000-000004050000}"/>
    <cellStyle name="Bad 36" xfId="1652" xr:uid="{00000000-0005-0000-0000-000005050000}"/>
    <cellStyle name="Bad 37" xfId="1653" xr:uid="{00000000-0005-0000-0000-000006050000}"/>
    <cellStyle name="Bad 38" xfId="1654" xr:uid="{00000000-0005-0000-0000-000007050000}"/>
    <cellStyle name="Bad 39" xfId="1655" xr:uid="{00000000-0005-0000-0000-000008050000}"/>
    <cellStyle name="Bad 4" xfId="1656" xr:uid="{00000000-0005-0000-0000-000009050000}"/>
    <cellStyle name="Bad 40" xfId="1657" xr:uid="{00000000-0005-0000-0000-00000A050000}"/>
    <cellStyle name="Bad 5" xfId="1658" xr:uid="{00000000-0005-0000-0000-00000B050000}"/>
    <cellStyle name="Bad 6" xfId="1659" xr:uid="{00000000-0005-0000-0000-00000C050000}"/>
    <cellStyle name="Bad 7" xfId="1660" xr:uid="{00000000-0005-0000-0000-00000D050000}"/>
    <cellStyle name="Bad 8" xfId="1661" xr:uid="{00000000-0005-0000-0000-00000E050000}"/>
    <cellStyle name="Bad 9" xfId="1662" xr:uid="{00000000-0005-0000-0000-00000F050000}"/>
    <cellStyle name="Blue" xfId="14" xr:uid="{00000000-0005-0000-0000-000010050000}"/>
    <cellStyle name="Bold" xfId="507" xr:uid="{00000000-0005-0000-0000-000011050000}"/>
    <cellStyle name="Bold/Border" xfId="15" xr:uid="{00000000-0005-0000-0000-000012050000}"/>
    <cellStyle name="Bullet" xfId="16" xr:uid="{00000000-0005-0000-0000-000013050000}"/>
    <cellStyle name="c" xfId="17" xr:uid="{00000000-0005-0000-0000-000014050000}"/>
    <cellStyle name="c_Bal Sheets" xfId="18" xr:uid="{00000000-0005-0000-0000-000015050000}"/>
    <cellStyle name="c_Credit (2)" xfId="19" xr:uid="{00000000-0005-0000-0000-000016050000}"/>
    <cellStyle name="c_Earnings" xfId="20" xr:uid="{00000000-0005-0000-0000-000017050000}"/>
    <cellStyle name="c_Earnings (2)" xfId="21" xr:uid="{00000000-0005-0000-0000-000018050000}"/>
    <cellStyle name="c_finsumm" xfId="22" xr:uid="{00000000-0005-0000-0000-000019050000}"/>
    <cellStyle name="c_GoroWipTax-to2050_fromCo_Oct21_99" xfId="23" xr:uid="{00000000-0005-0000-0000-00001A050000}"/>
    <cellStyle name="c_Hist Inputs (2)" xfId="24" xr:uid="{00000000-0005-0000-0000-00001B050000}"/>
    <cellStyle name="c_IEL_finsumm" xfId="25" xr:uid="{00000000-0005-0000-0000-00001C050000}"/>
    <cellStyle name="c_IEL_finsumm1" xfId="26" xr:uid="{00000000-0005-0000-0000-00001D050000}"/>
    <cellStyle name="c_LBO Summary" xfId="27" xr:uid="{00000000-0005-0000-0000-00001E050000}"/>
    <cellStyle name="c_Schedules" xfId="28" xr:uid="{00000000-0005-0000-0000-00001F050000}"/>
    <cellStyle name="c_Trans Assump (2)" xfId="29" xr:uid="{00000000-0005-0000-0000-000020050000}"/>
    <cellStyle name="c_Unit Price Sen. (2)" xfId="30" xr:uid="{00000000-0005-0000-0000-000021050000}"/>
    <cellStyle name="Calc Currency (0)" xfId="508" xr:uid="{00000000-0005-0000-0000-000022050000}"/>
    <cellStyle name="Calc Currency (0) 2" xfId="509" xr:uid="{00000000-0005-0000-0000-000023050000}"/>
    <cellStyle name="Calc Currency (0) 3" xfId="510" xr:uid="{00000000-0005-0000-0000-000024050000}"/>
    <cellStyle name="Calcul" xfId="511" xr:uid="{00000000-0005-0000-0000-000025050000}"/>
    <cellStyle name="Calculation 10" xfId="1663" xr:uid="{00000000-0005-0000-0000-000026050000}"/>
    <cellStyle name="Calculation 11" xfId="1664" xr:uid="{00000000-0005-0000-0000-000027050000}"/>
    <cellStyle name="Calculation 12" xfId="1665" xr:uid="{00000000-0005-0000-0000-000028050000}"/>
    <cellStyle name="Calculation 13" xfId="1666" xr:uid="{00000000-0005-0000-0000-000029050000}"/>
    <cellStyle name="Calculation 14" xfId="1667" xr:uid="{00000000-0005-0000-0000-00002A050000}"/>
    <cellStyle name="Calculation 15" xfId="1668" xr:uid="{00000000-0005-0000-0000-00002B050000}"/>
    <cellStyle name="Calculation 16" xfId="1669" xr:uid="{00000000-0005-0000-0000-00002C050000}"/>
    <cellStyle name="Calculation 17" xfId="1670" xr:uid="{00000000-0005-0000-0000-00002D050000}"/>
    <cellStyle name="Calculation 18" xfId="1671" xr:uid="{00000000-0005-0000-0000-00002E050000}"/>
    <cellStyle name="Calculation 19" xfId="1672" xr:uid="{00000000-0005-0000-0000-00002F050000}"/>
    <cellStyle name="Calculation 2" xfId="1673" xr:uid="{00000000-0005-0000-0000-000030050000}"/>
    <cellStyle name="Calculation 20" xfId="1674" xr:uid="{00000000-0005-0000-0000-000031050000}"/>
    <cellStyle name="Calculation 21" xfId="1675" xr:uid="{00000000-0005-0000-0000-000032050000}"/>
    <cellStyle name="Calculation 22" xfId="1676" xr:uid="{00000000-0005-0000-0000-000033050000}"/>
    <cellStyle name="Calculation 23" xfId="1677" xr:uid="{00000000-0005-0000-0000-000034050000}"/>
    <cellStyle name="Calculation 24" xfId="1678" xr:uid="{00000000-0005-0000-0000-000035050000}"/>
    <cellStyle name="Calculation 25" xfId="1679" xr:uid="{00000000-0005-0000-0000-000036050000}"/>
    <cellStyle name="Calculation 26" xfId="1680" xr:uid="{00000000-0005-0000-0000-000037050000}"/>
    <cellStyle name="Calculation 27" xfId="1681" xr:uid="{00000000-0005-0000-0000-000038050000}"/>
    <cellStyle name="Calculation 28" xfId="1682" xr:uid="{00000000-0005-0000-0000-000039050000}"/>
    <cellStyle name="Calculation 29" xfId="1683" xr:uid="{00000000-0005-0000-0000-00003A050000}"/>
    <cellStyle name="Calculation 3" xfId="1684" xr:uid="{00000000-0005-0000-0000-00003B050000}"/>
    <cellStyle name="Calculation 30" xfId="1685" xr:uid="{00000000-0005-0000-0000-00003C050000}"/>
    <cellStyle name="Calculation 31" xfId="1686" xr:uid="{00000000-0005-0000-0000-00003D050000}"/>
    <cellStyle name="Calculation 32" xfId="1687" xr:uid="{00000000-0005-0000-0000-00003E050000}"/>
    <cellStyle name="Calculation 33" xfId="1688" xr:uid="{00000000-0005-0000-0000-00003F050000}"/>
    <cellStyle name="Calculation 34" xfId="1689" xr:uid="{00000000-0005-0000-0000-000040050000}"/>
    <cellStyle name="Calculation 35" xfId="1690" xr:uid="{00000000-0005-0000-0000-000041050000}"/>
    <cellStyle name="Calculation 36" xfId="1691" xr:uid="{00000000-0005-0000-0000-000042050000}"/>
    <cellStyle name="Calculation 37" xfId="1692" xr:uid="{00000000-0005-0000-0000-000043050000}"/>
    <cellStyle name="Calculation 38" xfId="1693" xr:uid="{00000000-0005-0000-0000-000044050000}"/>
    <cellStyle name="Calculation 39" xfId="1694" xr:uid="{00000000-0005-0000-0000-000045050000}"/>
    <cellStyle name="Calculation 4" xfId="1695" xr:uid="{00000000-0005-0000-0000-000046050000}"/>
    <cellStyle name="Calculation 40" xfId="1696" xr:uid="{00000000-0005-0000-0000-000047050000}"/>
    <cellStyle name="Calculation 5" xfId="1697" xr:uid="{00000000-0005-0000-0000-000048050000}"/>
    <cellStyle name="Calculation 6" xfId="1698" xr:uid="{00000000-0005-0000-0000-000049050000}"/>
    <cellStyle name="Calculation 7" xfId="1699" xr:uid="{00000000-0005-0000-0000-00004A050000}"/>
    <cellStyle name="Calculation 8" xfId="1700" xr:uid="{00000000-0005-0000-0000-00004B050000}"/>
    <cellStyle name="Calculation 9" xfId="1701" xr:uid="{00000000-0005-0000-0000-00004C050000}"/>
    <cellStyle name="Cellule liée" xfId="512" xr:uid="{00000000-0005-0000-0000-00004D050000}"/>
    <cellStyle name="Check Cell 10" xfId="1702" xr:uid="{00000000-0005-0000-0000-00004E050000}"/>
    <cellStyle name="Check Cell 11" xfId="1703" xr:uid="{00000000-0005-0000-0000-00004F050000}"/>
    <cellStyle name="Check Cell 12" xfId="1704" xr:uid="{00000000-0005-0000-0000-000050050000}"/>
    <cellStyle name="Check Cell 13" xfId="1705" xr:uid="{00000000-0005-0000-0000-000051050000}"/>
    <cellStyle name="Check Cell 14" xfId="1706" xr:uid="{00000000-0005-0000-0000-000052050000}"/>
    <cellStyle name="Check Cell 15" xfId="1707" xr:uid="{00000000-0005-0000-0000-000053050000}"/>
    <cellStyle name="Check Cell 16" xfId="1708" xr:uid="{00000000-0005-0000-0000-000054050000}"/>
    <cellStyle name="Check Cell 17" xfId="1709" xr:uid="{00000000-0005-0000-0000-000055050000}"/>
    <cellStyle name="Check Cell 18" xfId="1710" xr:uid="{00000000-0005-0000-0000-000056050000}"/>
    <cellStyle name="Check Cell 19" xfId="1711" xr:uid="{00000000-0005-0000-0000-000057050000}"/>
    <cellStyle name="Check Cell 2" xfId="1712" xr:uid="{00000000-0005-0000-0000-000058050000}"/>
    <cellStyle name="Check Cell 20" xfId="1713" xr:uid="{00000000-0005-0000-0000-000059050000}"/>
    <cellStyle name="Check Cell 21" xfId="1714" xr:uid="{00000000-0005-0000-0000-00005A050000}"/>
    <cellStyle name="Check Cell 22" xfId="1715" xr:uid="{00000000-0005-0000-0000-00005B050000}"/>
    <cellStyle name="Check Cell 23" xfId="1716" xr:uid="{00000000-0005-0000-0000-00005C050000}"/>
    <cellStyle name="Check Cell 24" xfId="1717" xr:uid="{00000000-0005-0000-0000-00005D050000}"/>
    <cellStyle name="Check Cell 25" xfId="1718" xr:uid="{00000000-0005-0000-0000-00005E050000}"/>
    <cellStyle name="Check Cell 26" xfId="1719" xr:uid="{00000000-0005-0000-0000-00005F050000}"/>
    <cellStyle name="Check Cell 27" xfId="1720" xr:uid="{00000000-0005-0000-0000-000060050000}"/>
    <cellStyle name="Check Cell 28" xfId="1721" xr:uid="{00000000-0005-0000-0000-000061050000}"/>
    <cellStyle name="Check Cell 29" xfId="1722" xr:uid="{00000000-0005-0000-0000-000062050000}"/>
    <cellStyle name="Check Cell 3" xfId="1723" xr:uid="{00000000-0005-0000-0000-000063050000}"/>
    <cellStyle name="Check Cell 30" xfId="1724" xr:uid="{00000000-0005-0000-0000-000064050000}"/>
    <cellStyle name="Check Cell 31" xfId="1725" xr:uid="{00000000-0005-0000-0000-000065050000}"/>
    <cellStyle name="Check Cell 32" xfId="1726" xr:uid="{00000000-0005-0000-0000-000066050000}"/>
    <cellStyle name="Check Cell 33" xfId="1727" xr:uid="{00000000-0005-0000-0000-000067050000}"/>
    <cellStyle name="Check Cell 34" xfId="1728" xr:uid="{00000000-0005-0000-0000-000068050000}"/>
    <cellStyle name="Check Cell 35" xfId="1729" xr:uid="{00000000-0005-0000-0000-000069050000}"/>
    <cellStyle name="Check Cell 36" xfId="1730" xr:uid="{00000000-0005-0000-0000-00006A050000}"/>
    <cellStyle name="Check Cell 37" xfId="1731" xr:uid="{00000000-0005-0000-0000-00006B050000}"/>
    <cellStyle name="Check Cell 38" xfId="1732" xr:uid="{00000000-0005-0000-0000-00006C050000}"/>
    <cellStyle name="Check Cell 39" xfId="1733" xr:uid="{00000000-0005-0000-0000-00006D050000}"/>
    <cellStyle name="Check Cell 4" xfId="1734" xr:uid="{00000000-0005-0000-0000-00006E050000}"/>
    <cellStyle name="Check Cell 40" xfId="1735" xr:uid="{00000000-0005-0000-0000-00006F050000}"/>
    <cellStyle name="Check Cell 5" xfId="1736" xr:uid="{00000000-0005-0000-0000-000070050000}"/>
    <cellStyle name="Check Cell 6" xfId="1737" xr:uid="{00000000-0005-0000-0000-000071050000}"/>
    <cellStyle name="Check Cell 7" xfId="1738" xr:uid="{00000000-0005-0000-0000-000072050000}"/>
    <cellStyle name="Check Cell 8" xfId="1739" xr:uid="{00000000-0005-0000-0000-000073050000}"/>
    <cellStyle name="Check Cell 9" xfId="1740" xr:uid="{00000000-0005-0000-0000-000074050000}"/>
    <cellStyle name="Comma" xfId="1" builtinId="3"/>
    <cellStyle name="Comma  - Style1" xfId="31" xr:uid="{00000000-0005-0000-0000-000076050000}"/>
    <cellStyle name="Comma  - Style2" xfId="32" xr:uid="{00000000-0005-0000-0000-000077050000}"/>
    <cellStyle name="Comma  - Style3" xfId="33" xr:uid="{00000000-0005-0000-0000-000078050000}"/>
    <cellStyle name="Comma  - Style4" xfId="34" xr:uid="{00000000-0005-0000-0000-000079050000}"/>
    <cellStyle name="Comma  - Style5" xfId="35" xr:uid="{00000000-0005-0000-0000-00007A050000}"/>
    <cellStyle name="Comma  - Style6" xfId="36" xr:uid="{00000000-0005-0000-0000-00007B050000}"/>
    <cellStyle name="Comma  - Style7" xfId="37" xr:uid="{00000000-0005-0000-0000-00007C050000}"/>
    <cellStyle name="Comma  - Style8" xfId="38" xr:uid="{00000000-0005-0000-0000-00007D050000}"/>
    <cellStyle name="Comma 10" xfId="2429" xr:uid="{00000000-0005-0000-0000-00007E050000}"/>
    <cellStyle name="Comma 11" xfId="1741" xr:uid="{00000000-0005-0000-0000-00007F050000}"/>
    <cellStyle name="Comma 12" xfId="2441" xr:uid="{00000000-0005-0000-0000-000080050000}"/>
    <cellStyle name="Comma 13" xfId="2434" xr:uid="{00000000-0005-0000-0000-000081050000}"/>
    <cellStyle name="Comma 14" xfId="1742" xr:uid="{00000000-0005-0000-0000-000082050000}"/>
    <cellStyle name="Comma 15" xfId="2432" xr:uid="{00000000-0005-0000-0000-000083050000}"/>
    <cellStyle name="Comma 16" xfId="2437" xr:uid="{00000000-0005-0000-0000-000084050000}"/>
    <cellStyle name="Comma 17" xfId="1743" xr:uid="{00000000-0005-0000-0000-000085050000}"/>
    <cellStyle name="Comma 18" xfId="1744" xr:uid="{00000000-0005-0000-0000-000086050000}"/>
    <cellStyle name="Comma 2" xfId="7" xr:uid="{00000000-0005-0000-0000-000087050000}"/>
    <cellStyle name="Comma 2 10" xfId="1745" xr:uid="{00000000-0005-0000-0000-000088050000}"/>
    <cellStyle name="Comma 2 11" xfId="1746" xr:uid="{00000000-0005-0000-0000-000089050000}"/>
    <cellStyle name="Comma 2 12" xfId="1747" xr:uid="{00000000-0005-0000-0000-00008A050000}"/>
    <cellStyle name="Comma 2 13" xfId="1748" xr:uid="{00000000-0005-0000-0000-00008B050000}"/>
    <cellStyle name="Comma 2 14" xfId="1749" xr:uid="{00000000-0005-0000-0000-00008C050000}"/>
    <cellStyle name="Comma 2 15" xfId="1750" xr:uid="{00000000-0005-0000-0000-00008D050000}"/>
    <cellStyle name="Comma 2 16" xfId="1751" xr:uid="{00000000-0005-0000-0000-00008E050000}"/>
    <cellStyle name="Comma 2 17" xfId="1752" xr:uid="{00000000-0005-0000-0000-00008F050000}"/>
    <cellStyle name="Comma 2 18" xfId="1753" xr:uid="{00000000-0005-0000-0000-000090050000}"/>
    <cellStyle name="Comma 2 19" xfId="1754" xr:uid="{00000000-0005-0000-0000-000091050000}"/>
    <cellStyle name="Comma 2 2" xfId="151" xr:uid="{00000000-0005-0000-0000-000092050000}"/>
    <cellStyle name="Comma 2 2 2" xfId="2390" xr:uid="{00000000-0005-0000-0000-000093050000}"/>
    <cellStyle name="Comma 2 20" xfId="1755" xr:uid="{00000000-0005-0000-0000-000094050000}"/>
    <cellStyle name="Comma 2 21" xfId="1756" xr:uid="{00000000-0005-0000-0000-000095050000}"/>
    <cellStyle name="Comma 2 22" xfId="1757" xr:uid="{00000000-0005-0000-0000-000096050000}"/>
    <cellStyle name="Comma 2 23" xfId="1758" xr:uid="{00000000-0005-0000-0000-000097050000}"/>
    <cellStyle name="Comma 2 24" xfId="1759" xr:uid="{00000000-0005-0000-0000-000098050000}"/>
    <cellStyle name="Comma 2 25" xfId="1760" xr:uid="{00000000-0005-0000-0000-000099050000}"/>
    <cellStyle name="Comma 2 26" xfId="1761" xr:uid="{00000000-0005-0000-0000-00009A050000}"/>
    <cellStyle name="Comma 2 27" xfId="1762" xr:uid="{00000000-0005-0000-0000-00009B050000}"/>
    <cellStyle name="Comma 2 28" xfId="1763" xr:uid="{00000000-0005-0000-0000-00009C050000}"/>
    <cellStyle name="Comma 2 29" xfId="1764" xr:uid="{00000000-0005-0000-0000-00009D050000}"/>
    <cellStyle name="Comma 2 3" xfId="1765" xr:uid="{00000000-0005-0000-0000-00009E050000}"/>
    <cellStyle name="Comma 2 4" xfId="1766" xr:uid="{00000000-0005-0000-0000-00009F050000}"/>
    <cellStyle name="Comma 2 5" xfId="1767" xr:uid="{00000000-0005-0000-0000-0000A0050000}"/>
    <cellStyle name="Comma 2 6" xfId="1768" xr:uid="{00000000-0005-0000-0000-0000A1050000}"/>
    <cellStyle name="Comma 2 7" xfId="1769" xr:uid="{00000000-0005-0000-0000-0000A2050000}"/>
    <cellStyle name="Comma 2 8" xfId="1770" xr:uid="{00000000-0005-0000-0000-0000A3050000}"/>
    <cellStyle name="Comma 2 9" xfId="1771" xr:uid="{00000000-0005-0000-0000-0000A4050000}"/>
    <cellStyle name="Comma 22" xfId="1772" xr:uid="{00000000-0005-0000-0000-0000A5050000}"/>
    <cellStyle name="Comma 25" xfId="1773" xr:uid="{00000000-0005-0000-0000-0000A6050000}"/>
    <cellStyle name="Comma 28" xfId="1774" xr:uid="{00000000-0005-0000-0000-0000A7050000}"/>
    <cellStyle name="Comma 29" xfId="1775" xr:uid="{00000000-0005-0000-0000-0000A8050000}"/>
    <cellStyle name="Comma 3" xfId="148" xr:uid="{00000000-0005-0000-0000-0000A9050000}"/>
    <cellStyle name="Comma 3 2" xfId="2391" xr:uid="{00000000-0005-0000-0000-0000AA050000}"/>
    <cellStyle name="Comma 4" xfId="736" xr:uid="{00000000-0005-0000-0000-0000AB050000}"/>
    <cellStyle name="Comma 4 2" xfId="2392" xr:uid="{00000000-0005-0000-0000-0000AC050000}"/>
    <cellStyle name="Comma 5" xfId="1776" xr:uid="{00000000-0005-0000-0000-0000AD050000}"/>
    <cellStyle name="Comma 6" xfId="2380" xr:uid="{00000000-0005-0000-0000-0000AE050000}"/>
    <cellStyle name="Comma 7" xfId="4" xr:uid="{00000000-0005-0000-0000-0000AF050000}"/>
    <cellStyle name="Comma 8" xfId="513" xr:uid="{00000000-0005-0000-0000-0000B0050000}"/>
    <cellStyle name="Comma 9" xfId="514" xr:uid="{00000000-0005-0000-0000-0000B1050000}"/>
    <cellStyle name="Commentaire" xfId="515" xr:uid="{00000000-0005-0000-0000-0000B2050000}"/>
    <cellStyle name="Commentaire 2" xfId="516" xr:uid="{00000000-0005-0000-0000-0000B3050000}"/>
    <cellStyle name="Commentaire 3" xfId="517" xr:uid="{00000000-0005-0000-0000-0000B4050000}"/>
    <cellStyle name="Comǚ䈀ԀÀ0]" xfId="39" xr:uid="{00000000-0005-0000-0000-0000B5050000}"/>
    <cellStyle name="Copied" xfId="518" xr:uid="{00000000-0005-0000-0000-0000B6050000}"/>
    <cellStyle name="Currency" xfId="2" builtinId="4"/>
    <cellStyle name="Currency [2]" xfId="40" xr:uid="{00000000-0005-0000-0000-0000B8050000}"/>
    <cellStyle name="Currency 10" xfId="519" xr:uid="{00000000-0005-0000-0000-0000B9050000}"/>
    <cellStyle name="Currency 2" xfId="520" xr:uid="{00000000-0005-0000-0000-0000BA050000}"/>
    <cellStyle name="Currency 2 2" xfId="521" xr:uid="{00000000-0005-0000-0000-0000BB050000}"/>
    <cellStyle name="Currency 2 3" xfId="522" xr:uid="{00000000-0005-0000-0000-0000BC050000}"/>
    <cellStyle name="Currency 3" xfId="2379" xr:uid="{00000000-0005-0000-0000-0000BD050000}"/>
    <cellStyle name="Currency 4" xfId="5" xr:uid="{00000000-0005-0000-0000-0000BE050000}"/>
    <cellStyle name="Currency 5" xfId="2430" xr:uid="{00000000-0005-0000-0000-0000BF050000}"/>
    <cellStyle name="Currency 6" xfId="2440" xr:uid="{00000000-0005-0000-0000-0000C0050000}"/>
    <cellStyle name="Currency 7" xfId="2435" xr:uid="{00000000-0005-0000-0000-0000C1050000}"/>
    <cellStyle name="Currency 8" xfId="2431" xr:uid="{00000000-0005-0000-0000-0000C2050000}"/>
    <cellStyle name="Currency 9" xfId="2439" xr:uid="{00000000-0005-0000-0000-0000C3050000}"/>
    <cellStyle name="Cǚ䈀؀_xdac0__x0001_&gt;쀆 [0]" xfId="41" xr:uid="{00000000-0005-0000-0000-0000C4050000}"/>
    <cellStyle name="Dash" xfId="42" xr:uid="{00000000-0005-0000-0000-0000C5050000}"/>
    <cellStyle name="Entered" xfId="523" xr:uid="{00000000-0005-0000-0000-0000C6050000}"/>
    <cellStyle name="Entrée" xfId="524" xr:uid="{00000000-0005-0000-0000-0000C7050000}"/>
    <cellStyle name="Euro" xfId="43" xr:uid="{00000000-0005-0000-0000-0000C8050000}"/>
    <cellStyle name="Euro 2" xfId="2393" xr:uid="{00000000-0005-0000-0000-0000C9050000}"/>
    <cellStyle name="Explanatory Text 10" xfId="1777" xr:uid="{00000000-0005-0000-0000-0000CA050000}"/>
    <cellStyle name="Explanatory Text 11" xfId="1778" xr:uid="{00000000-0005-0000-0000-0000CB050000}"/>
    <cellStyle name="Explanatory Text 12" xfId="1779" xr:uid="{00000000-0005-0000-0000-0000CC050000}"/>
    <cellStyle name="Explanatory Text 13" xfId="1780" xr:uid="{00000000-0005-0000-0000-0000CD050000}"/>
    <cellStyle name="Explanatory Text 14" xfId="1781" xr:uid="{00000000-0005-0000-0000-0000CE050000}"/>
    <cellStyle name="Explanatory Text 15" xfId="1782" xr:uid="{00000000-0005-0000-0000-0000CF050000}"/>
    <cellStyle name="Explanatory Text 16" xfId="1783" xr:uid="{00000000-0005-0000-0000-0000D0050000}"/>
    <cellStyle name="Explanatory Text 17" xfId="1784" xr:uid="{00000000-0005-0000-0000-0000D1050000}"/>
    <cellStyle name="Explanatory Text 18" xfId="1785" xr:uid="{00000000-0005-0000-0000-0000D2050000}"/>
    <cellStyle name="Explanatory Text 19" xfId="1786" xr:uid="{00000000-0005-0000-0000-0000D3050000}"/>
    <cellStyle name="Explanatory Text 2" xfId="44" xr:uid="{00000000-0005-0000-0000-0000D4050000}"/>
    <cellStyle name="Explanatory Text 20" xfId="1787" xr:uid="{00000000-0005-0000-0000-0000D5050000}"/>
    <cellStyle name="Explanatory Text 21" xfId="1788" xr:uid="{00000000-0005-0000-0000-0000D6050000}"/>
    <cellStyle name="Explanatory Text 22" xfId="1789" xr:uid="{00000000-0005-0000-0000-0000D7050000}"/>
    <cellStyle name="Explanatory Text 23" xfId="1790" xr:uid="{00000000-0005-0000-0000-0000D8050000}"/>
    <cellStyle name="Explanatory Text 24" xfId="1791" xr:uid="{00000000-0005-0000-0000-0000D9050000}"/>
    <cellStyle name="Explanatory Text 25" xfId="1792" xr:uid="{00000000-0005-0000-0000-0000DA050000}"/>
    <cellStyle name="Explanatory Text 26" xfId="1793" xr:uid="{00000000-0005-0000-0000-0000DB050000}"/>
    <cellStyle name="Explanatory Text 27" xfId="1794" xr:uid="{00000000-0005-0000-0000-0000DC050000}"/>
    <cellStyle name="Explanatory Text 28" xfId="1795" xr:uid="{00000000-0005-0000-0000-0000DD050000}"/>
    <cellStyle name="Explanatory Text 29" xfId="1796" xr:uid="{00000000-0005-0000-0000-0000DE050000}"/>
    <cellStyle name="Explanatory Text 3" xfId="45" xr:uid="{00000000-0005-0000-0000-0000DF050000}"/>
    <cellStyle name="Explanatory Text 30" xfId="1797" xr:uid="{00000000-0005-0000-0000-0000E0050000}"/>
    <cellStyle name="Explanatory Text 31" xfId="1798" xr:uid="{00000000-0005-0000-0000-0000E1050000}"/>
    <cellStyle name="Explanatory Text 32" xfId="1799" xr:uid="{00000000-0005-0000-0000-0000E2050000}"/>
    <cellStyle name="Explanatory Text 33" xfId="1800" xr:uid="{00000000-0005-0000-0000-0000E3050000}"/>
    <cellStyle name="Explanatory Text 34" xfId="1801" xr:uid="{00000000-0005-0000-0000-0000E4050000}"/>
    <cellStyle name="Explanatory Text 35" xfId="1802" xr:uid="{00000000-0005-0000-0000-0000E5050000}"/>
    <cellStyle name="Explanatory Text 36" xfId="1803" xr:uid="{00000000-0005-0000-0000-0000E6050000}"/>
    <cellStyle name="Explanatory Text 37" xfId="1804" xr:uid="{00000000-0005-0000-0000-0000E7050000}"/>
    <cellStyle name="Explanatory Text 38" xfId="1805" xr:uid="{00000000-0005-0000-0000-0000E8050000}"/>
    <cellStyle name="Explanatory Text 39" xfId="1806" xr:uid="{00000000-0005-0000-0000-0000E9050000}"/>
    <cellStyle name="Explanatory Text 4" xfId="46" xr:uid="{00000000-0005-0000-0000-0000EA050000}"/>
    <cellStyle name="Explanatory Text 40" xfId="1807" xr:uid="{00000000-0005-0000-0000-0000EB050000}"/>
    <cellStyle name="Explanatory Text 5" xfId="47" xr:uid="{00000000-0005-0000-0000-0000EC050000}"/>
    <cellStyle name="Explanatory Text 6" xfId="1808" xr:uid="{00000000-0005-0000-0000-0000ED050000}"/>
    <cellStyle name="Explanatory Text 7" xfId="1809" xr:uid="{00000000-0005-0000-0000-0000EE050000}"/>
    <cellStyle name="Explanatory Text 8" xfId="1810" xr:uid="{00000000-0005-0000-0000-0000EF050000}"/>
    <cellStyle name="Explanatory Text 9" xfId="1811" xr:uid="{00000000-0005-0000-0000-0000F0050000}"/>
    <cellStyle name="Good 10" xfId="1812" xr:uid="{00000000-0005-0000-0000-0000F1050000}"/>
    <cellStyle name="Good 11" xfId="1813" xr:uid="{00000000-0005-0000-0000-0000F2050000}"/>
    <cellStyle name="Good 12" xfId="1814" xr:uid="{00000000-0005-0000-0000-0000F3050000}"/>
    <cellStyle name="Good 13" xfId="1815" xr:uid="{00000000-0005-0000-0000-0000F4050000}"/>
    <cellStyle name="Good 14" xfId="1816" xr:uid="{00000000-0005-0000-0000-0000F5050000}"/>
    <cellStyle name="Good 15" xfId="1817" xr:uid="{00000000-0005-0000-0000-0000F6050000}"/>
    <cellStyle name="Good 16" xfId="1818" xr:uid="{00000000-0005-0000-0000-0000F7050000}"/>
    <cellStyle name="Good 17" xfId="1819" xr:uid="{00000000-0005-0000-0000-0000F8050000}"/>
    <cellStyle name="Good 18" xfId="1820" xr:uid="{00000000-0005-0000-0000-0000F9050000}"/>
    <cellStyle name="Good 19" xfId="1821" xr:uid="{00000000-0005-0000-0000-0000FA050000}"/>
    <cellStyle name="Good 2" xfId="1822" xr:uid="{00000000-0005-0000-0000-0000FB050000}"/>
    <cellStyle name="Good 20" xfId="1823" xr:uid="{00000000-0005-0000-0000-0000FC050000}"/>
    <cellStyle name="Good 21" xfId="1824" xr:uid="{00000000-0005-0000-0000-0000FD050000}"/>
    <cellStyle name="Good 22" xfId="1825" xr:uid="{00000000-0005-0000-0000-0000FE050000}"/>
    <cellStyle name="Good 23" xfId="1826" xr:uid="{00000000-0005-0000-0000-0000FF050000}"/>
    <cellStyle name="Good 24" xfId="1827" xr:uid="{00000000-0005-0000-0000-000000060000}"/>
    <cellStyle name="Good 25" xfId="1828" xr:uid="{00000000-0005-0000-0000-000001060000}"/>
    <cellStyle name="Good 26" xfId="1829" xr:uid="{00000000-0005-0000-0000-000002060000}"/>
    <cellStyle name="Good 27" xfId="1830" xr:uid="{00000000-0005-0000-0000-000003060000}"/>
    <cellStyle name="Good 28" xfId="1831" xr:uid="{00000000-0005-0000-0000-000004060000}"/>
    <cellStyle name="Good 29" xfId="1832" xr:uid="{00000000-0005-0000-0000-000005060000}"/>
    <cellStyle name="Good 3" xfId="1833" xr:uid="{00000000-0005-0000-0000-000006060000}"/>
    <cellStyle name="Good 30" xfId="1834" xr:uid="{00000000-0005-0000-0000-000007060000}"/>
    <cellStyle name="Good 31" xfId="1835" xr:uid="{00000000-0005-0000-0000-000008060000}"/>
    <cellStyle name="Good 32" xfId="1836" xr:uid="{00000000-0005-0000-0000-000009060000}"/>
    <cellStyle name="Good 33" xfId="1837" xr:uid="{00000000-0005-0000-0000-00000A060000}"/>
    <cellStyle name="Good 34" xfId="1838" xr:uid="{00000000-0005-0000-0000-00000B060000}"/>
    <cellStyle name="Good 35" xfId="1839" xr:uid="{00000000-0005-0000-0000-00000C060000}"/>
    <cellStyle name="Good 36" xfId="1840" xr:uid="{00000000-0005-0000-0000-00000D060000}"/>
    <cellStyle name="Good 37" xfId="1841" xr:uid="{00000000-0005-0000-0000-00000E060000}"/>
    <cellStyle name="Good 38" xfId="1842" xr:uid="{00000000-0005-0000-0000-00000F060000}"/>
    <cellStyle name="Good 39" xfId="1843" xr:uid="{00000000-0005-0000-0000-000010060000}"/>
    <cellStyle name="Good 4" xfId="1844" xr:uid="{00000000-0005-0000-0000-000011060000}"/>
    <cellStyle name="Good 40" xfId="1845" xr:uid="{00000000-0005-0000-0000-000012060000}"/>
    <cellStyle name="Good 5" xfId="1846" xr:uid="{00000000-0005-0000-0000-000013060000}"/>
    <cellStyle name="Good 6" xfId="1847" xr:uid="{00000000-0005-0000-0000-000014060000}"/>
    <cellStyle name="Good 7" xfId="1848" xr:uid="{00000000-0005-0000-0000-000015060000}"/>
    <cellStyle name="Good 8" xfId="1849" xr:uid="{00000000-0005-0000-0000-000016060000}"/>
    <cellStyle name="Good 9" xfId="1850" xr:uid="{00000000-0005-0000-0000-000017060000}"/>
    <cellStyle name="Grey" xfId="525" xr:uid="{00000000-0005-0000-0000-000018060000}"/>
    <cellStyle name="Grey 2" xfId="526" xr:uid="{00000000-0005-0000-0000-000019060000}"/>
    <cellStyle name="Grey 3" xfId="527" xr:uid="{00000000-0005-0000-0000-00001A060000}"/>
    <cellStyle name="Header1" xfId="528" xr:uid="{00000000-0005-0000-0000-00001B060000}"/>
    <cellStyle name="Header2" xfId="529" xr:uid="{00000000-0005-0000-0000-00001C060000}"/>
    <cellStyle name="Heading 1 10" xfId="1851" xr:uid="{00000000-0005-0000-0000-00001D060000}"/>
    <cellStyle name="Heading 1 11" xfId="1852" xr:uid="{00000000-0005-0000-0000-00001E060000}"/>
    <cellStyle name="Heading 1 12" xfId="1853" xr:uid="{00000000-0005-0000-0000-00001F060000}"/>
    <cellStyle name="Heading 1 13" xfId="1854" xr:uid="{00000000-0005-0000-0000-000020060000}"/>
    <cellStyle name="Heading 1 14" xfId="1855" xr:uid="{00000000-0005-0000-0000-000021060000}"/>
    <cellStyle name="Heading 1 15" xfId="1856" xr:uid="{00000000-0005-0000-0000-000022060000}"/>
    <cellStyle name="Heading 1 16" xfId="1857" xr:uid="{00000000-0005-0000-0000-000023060000}"/>
    <cellStyle name="Heading 1 17" xfId="1858" xr:uid="{00000000-0005-0000-0000-000024060000}"/>
    <cellStyle name="Heading 1 18" xfId="1859" xr:uid="{00000000-0005-0000-0000-000025060000}"/>
    <cellStyle name="Heading 1 19" xfId="1860" xr:uid="{00000000-0005-0000-0000-000026060000}"/>
    <cellStyle name="Heading 1 2" xfId="48" xr:uid="{00000000-0005-0000-0000-000027060000}"/>
    <cellStyle name="Heading 1 20" xfId="1861" xr:uid="{00000000-0005-0000-0000-000028060000}"/>
    <cellStyle name="Heading 1 21" xfId="1862" xr:uid="{00000000-0005-0000-0000-000029060000}"/>
    <cellStyle name="Heading 1 22" xfId="1863" xr:uid="{00000000-0005-0000-0000-00002A060000}"/>
    <cellStyle name="Heading 1 23" xfId="1864" xr:uid="{00000000-0005-0000-0000-00002B060000}"/>
    <cellStyle name="Heading 1 24" xfId="1865" xr:uid="{00000000-0005-0000-0000-00002C060000}"/>
    <cellStyle name="Heading 1 25" xfId="1866" xr:uid="{00000000-0005-0000-0000-00002D060000}"/>
    <cellStyle name="Heading 1 26" xfId="1867" xr:uid="{00000000-0005-0000-0000-00002E060000}"/>
    <cellStyle name="Heading 1 27" xfId="1868" xr:uid="{00000000-0005-0000-0000-00002F060000}"/>
    <cellStyle name="Heading 1 28" xfId="1869" xr:uid="{00000000-0005-0000-0000-000030060000}"/>
    <cellStyle name="Heading 1 29" xfId="1870" xr:uid="{00000000-0005-0000-0000-000031060000}"/>
    <cellStyle name="Heading 1 3" xfId="49" xr:uid="{00000000-0005-0000-0000-000032060000}"/>
    <cellStyle name="Heading 1 30" xfId="1871" xr:uid="{00000000-0005-0000-0000-000033060000}"/>
    <cellStyle name="Heading 1 31" xfId="1872" xr:uid="{00000000-0005-0000-0000-000034060000}"/>
    <cellStyle name="Heading 1 32" xfId="1873" xr:uid="{00000000-0005-0000-0000-000035060000}"/>
    <cellStyle name="Heading 1 33" xfId="1874" xr:uid="{00000000-0005-0000-0000-000036060000}"/>
    <cellStyle name="Heading 1 34" xfId="1875" xr:uid="{00000000-0005-0000-0000-000037060000}"/>
    <cellStyle name="Heading 1 35" xfId="1876" xr:uid="{00000000-0005-0000-0000-000038060000}"/>
    <cellStyle name="Heading 1 36" xfId="1877" xr:uid="{00000000-0005-0000-0000-000039060000}"/>
    <cellStyle name="Heading 1 37" xfId="1878" xr:uid="{00000000-0005-0000-0000-00003A060000}"/>
    <cellStyle name="Heading 1 38" xfId="1879" xr:uid="{00000000-0005-0000-0000-00003B060000}"/>
    <cellStyle name="Heading 1 39" xfId="1880" xr:uid="{00000000-0005-0000-0000-00003C060000}"/>
    <cellStyle name="Heading 1 4" xfId="50" xr:uid="{00000000-0005-0000-0000-00003D060000}"/>
    <cellStyle name="Heading 1 40" xfId="1881" xr:uid="{00000000-0005-0000-0000-00003E060000}"/>
    <cellStyle name="Heading 1 5" xfId="51" xr:uid="{00000000-0005-0000-0000-00003F060000}"/>
    <cellStyle name="Heading 1 6" xfId="1882" xr:uid="{00000000-0005-0000-0000-000040060000}"/>
    <cellStyle name="Heading 1 7" xfId="1883" xr:uid="{00000000-0005-0000-0000-000041060000}"/>
    <cellStyle name="Heading 1 8" xfId="1884" xr:uid="{00000000-0005-0000-0000-000042060000}"/>
    <cellStyle name="Heading 1 9" xfId="1885" xr:uid="{00000000-0005-0000-0000-000043060000}"/>
    <cellStyle name="Heading 2 10" xfId="1886" xr:uid="{00000000-0005-0000-0000-000044060000}"/>
    <cellStyle name="Heading 2 11" xfId="1887" xr:uid="{00000000-0005-0000-0000-000045060000}"/>
    <cellStyle name="Heading 2 12" xfId="1888" xr:uid="{00000000-0005-0000-0000-000046060000}"/>
    <cellStyle name="Heading 2 13" xfId="1889" xr:uid="{00000000-0005-0000-0000-000047060000}"/>
    <cellStyle name="Heading 2 14" xfId="1890" xr:uid="{00000000-0005-0000-0000-000048060000}"/>
    <cellStyle name="Heading 2 15" xfId="1891" xr:uid="{00000000-0005-0000-0000-000049060000}"/>
    <cellStyle name="Heading 2 16" xfId="1892" xr:uid="{00000000-0005-0000-0000-00004A060000}"/>
    <cellStyle name="Heading 2 17" xfId="1893" xr:uid="{00000000-0005-0000-0000-00004B060000}"/>
    <cellStyle name="Heading 2 18" xfId="1894" xr:uid="{00000000-0005-0000-0000-00004C060000}"/>
    <cellStyle name="Heading 2 19" xfId="1895" xr:uid="{00000000-0005-0000-0000-00004D060000}"/>
    <cellStyle name="Heading 2 2" xfId="52" xr:uid="{00000000-0005-0000-0000-00004E060000}"/>
    <cellStyle name="Heading 2 20" xfId="1896" xr:uid="{00000000-0005-0000-0000-00004F060000}"/>
    <cellStyle name="Heading 2 21" xfId="1897" xr:uid="{00000000-0005-0000-0000-000050060000}"/>
    <cellStyle name="Heading 2 22" xfId="1898" xr:uid="{00000000-0005-0000-0000-000051060000}"/>
    <cellStyle name="Heading 2 23" xfId="1899" xr:uid="{00000000-0005-0000-0000-000052060000}"/>
    <cellStyle name="Heading 2 24" xfId="1900" xr:uid="{00000000-0005-0000-0000-000053060000}"/>
    <cellStyle name="Heading 2 25" xfId="1901" xr:uid="{00000000-0005-0000-0000-000054060000}"/>
    <cellStyle name="Heading 2 26" xfId="1902" xr:uid="{00000000-0005-0000-0000-000055060000}"/>
    <cellStyle name="Heading 2 27" xfId="1903" xr:uid="{00000000-0005-0000-0000-000056060000}"/>
    <cellStyle name="Heading 2 28" xfId="1904" xr:uid="{00000000-0005-0000-0000-000057060000}"/>
    <cellStyle name="Heading 2 29" xfId="1905" xr:uid="{00000000-0005-0000-0000-000058060000}"/>
    <cellStyle name="Heading 2 3" xfId="53" xr:uid="{00000000-0005-0000-0000-000059060000}"/>
    <cellStyle name="Heading 2 30" xfId="1906" xr:uid="{00000000-0005-0000-0000-00005A060000}"/>
    <cellStyle name="Heading 2 31" xfId="1907" xr:uid="{00000000-0005-0000-0000-00005B060000}"/>
    <cellStyle name="Heading 2 32" xfId="1908" xr:uid="{00000000-0005-0000-0000-00005C060000}"/>
    <cellStyle name="Heading 2 33" xfId="1909" xr:uid="{00000000-0005-0000-0000-00005D060000}"/>
    <cellStyle name="Heading 2 34" xfId="1910" xr:uid="{00000000-0005-0000-0000-00005E060000}"/>
    <cellStyle name="Heading 2 35" xfId="1911" xr:uid="{00000000-0005-0000-0000-00005F060000}"/>
    <cellStyle name="Heading 2 36" xfId="1912" xr:uid="{00000000-0005-0000-0000-000060060000}"/>
    <cellStyle name="Heading 2 37" xfId="1913" xr:uid="{00000000-0005-0000-0000-000061060000}"/>
    <cellStyle name="Heading 2 38" xfId="1914" xr:uid="{00000000-0005-0000-0000-000062060000}"/>
    <cellStyle name="Heading 2 39" xfId="1915" xr:uid="{00000000-0005-0000-0000-000063060000}"/>
    <cellStyle name="Heading 2 4" xfId="54" xr:uid="{00000000-0005-0000-0000-000064060000}"/>
    <cellStyle name="Heading 2 40" xfId="1916" xr:uid="{00000000-0005-0000-0000-000065060000}"/>
    <cellStyle name="Heading 2 5" xfId="55" xr:uid="{00000000-0005-0000-0000-000066060000}"/>
    <cellStyle name="Heading 2 6" xfId="1917" xr:uid="{00000000-0005-0000-0000-000067060000}"/>
    <cellStyle name="Heading 2 7" xfId="1918" xr:uid="{00000000-0005-0000-0000-000068060000}"/>
    <cellStyle name="Heading 2 8" xfId="1919" xr:uid="{00000000-0005-0000-0000-000069060000}"/>
    <cellStyle name="Heading 2 9" xfId="1920" xr:uid="{00000000-0005-0000-0000-00006A060000}"/>
    <cellStyle name="Heading 3 10" xfId="1921" xr:uid="{00000000-0005-0000-0000-00006B060000}"/>
    <cellStyle name="Heading 3 11" xfId="1922" xr:uid="{00000000-0005-0000-0000-00006C060000}"/>
    <cellStyle name="Heading 3 12" xfId="1923" xr:uid="{00000000-0005-0000-0000-00006D060000}"/>
    <cellStyle name="Heading 3 13" xfId="1924" xr:uid="{00000000-0005-0000-0000-00006E060000}"/>
    <cellStyle name="Heading 3 14" xfId="1925" xr:uid="{00000000-0005-0000-0000-00006F060000}"/>
    <cellStyle name="Heading 3 15" xfId="1926" xr:uid="{00000000-0005-0000-0000-000070060000}"/>
    <cellStyle name="Heading 3 16" xfId="1927" xr:uid="{00000000-0005-0000-0000-000071060000}"/>
    <cellStyle name="Heading 3 17" xfId="1928" xr:uid="{00000000-0005-0000-0000-000072060000}"/>
    <cellStyle name="Heading 3 18" xfId="1929" xr:uid="{00000000-0005-0000-0000-000073060000}"/>
    <cellStyle name="Heading 3 19" xfId="1930" xr:uid="{00000000-0005-0000-0000-000074060000}"/>
    <cellStyle name="Heading 3 2" xfId="56" xr:uid="{00000000-0005-0000-0000-000075060000}"/>
    <cellStyle name="Heading 3 20" xfId="1931" xr:uid="{00000000-0005-0000-0000-000076060000}"/>
    <cellStyle name="Heading 3 21" xfId="1932" xr:uid="{00000000-0005-0000-0000-000077060000}"/>
    <cellStyle name="Heading 3 22" xfId="1933" xr:uid="{00000000-0005-0000-0000-000078060000}"/>
    <cellStyle name="Heading 3 23" xfId="1934" xr:uid="{00000000-0005-0000-0000-000079060000}"/>
    <cellStyle name="Heading 3 24" xfId="1935" xr:uid="{00000000-0005-0000-0000-00007A060000}"/>
    <cellStyle name="Heading 3 25" xfId="1936" xr:uid="{00000000-0005-0000-0000-00007B060000}"/>
    <cellStyle name="Heading 3 26" xfId="1937" xr:uid="{00000000-0005-0000-0000-00007C060000}"/>
    <cellStyle name="Heading 3 27" xfId="1938" xr:uid="{00000000-0005-0000-0000-00007D060000}"/>
    <cellStyle name="Heading 3 28" xfId="1939" xr:uid="{00000000-0005-0000-0000-00007E060000}"/>
    <cellStyle name="Heading 3 29" xfId="1940" xr:uid="{00000000-0005-0000-0000-00007F060000}"/>
    <cellStyle name="Heading 3 3" xfId="57" xr:uid="{00000000-0005-0000-0000-000080060000}"/>
    <cellStyle name="Heading 3 30" xfId="1941" xr:uid="{00000000-0005-0000-0000-000081060000}"/>
    <cellStyle name="Heading 3 31" xfId="1942" xr:uid="{00000000-0005-0000-0000-000082060000}"/>
    <cellStyle name="Heading 3 32" xfId="1943" xr:uid="{00000000-0005-0000-0000-000083060000}"/>
    <cellStyle name="Heading 3 33" xfId="1944" xr:uid="{00000000-0005-0000-0000-000084060000}"/>
    <cellStyle name="Heading 3 34" xfId="1945" xr:uid="{00000000-0005-0000-0000-000085060000}"/>
    <cellStyle name="Heading 3 35" xfId="1946" xr:uid="{00000000-0005-0000-0000-000086060000}"/>
    <cellStyle name="Heading 3 36" xfId="1947" xr:uid="{00000000-0005-0000-0000-000087060000}"/>
    <cellStyle name="Heading 3 37" xfId="1948" xr:uid="{00000000-0005-0000-0000-000088060000}"/>
    <cellStyle name="Heading 3 38" xfId="1949" xr:uid="{00000000-0005-0000-0000-000089060000}"/>
    <cellStyle name="Heading 3 39" xfId="1950" xr:uid="{00000000-0005-0000-0000-00008A060000}"/>
    <cellStyle name="Heading 3 4" xfId="58" xr:uid="{00000000-0005-0000-0000-00008B060000}"/>
    <cellStyle name="Heading 3 40" xfId="1951" xr:uid="{00000000-0005-0000-0000-00008C060000}"/>
    <cellStyle name="Heading 3 5" xfId="59" xr:uid="{00000000-0005-0000-0000-00008D060000}"/>
    <cellStyle name="Heading 3 6" xfId="1952" xr:uid="{00000000-0005-0000-0000-00008E060000}"/>
    <cellStyle name="Heading 3 7" xfId="1953" xr:uid="{00000000-0005-0000-0000-00008F060000}"/>
    <cellStyle name="Heading 3 8" xfId="1954" xr:uid="{00000000-0005-0000-0000-000090060000}"/>
    <cellStyle name="Heading 3 9" xfId="1955" xr:uid="{00000000-0005-0000-0000-000091060000}"/>
    <cellStyle name="Heading 4 10" xfId="1956" xr:uid="{00000000-0005-0000-0000-000092060000}"/>
    <cellStyle name="Heading 4 11" xfId="1957" xr:uid="{00000000-0005-0000-0000-000093060000}"/>
    <cellStyle name="Heading 4 12" xfId="1958" xr:uid="{00000000-0005-0000-0000-000094060000}"/>
    <cellStyle name="Heading 4 13" xfId="1959" xr:uid="{00000000-0005-0000-0000-000095060000}"/>
    <cellStyle name="Heading 4 14" xfId="1960" xr:uid="{00000000-0005-0000-0000-000096060000}"/>
    <cellStyle name="Heading 4 15" xfId="1961" xr:uid="{00000000-0005-0000-0000-000097060000}"/>
    <cellStyle name="Heading 4 16" xfId="1962" xr:uid="{00000000-0005-0000-0000-000098060000}"/>
    <cellStyle name="Heading 4 17" xfId="1963" xr:uid="{00000000-0005-0000-0000-000099060000}"/>
    <cellStyle name="Heading 4 18" xfId="1964" xr:uid="{00000000-0005-0000-0000-00009A060000}"/>
    <cellStyle name="Heading 4 19" xfId="1965" xr:uid="{00000000-0005-0000-0000-00009B060000}"/>
    <cellStyle name="Heading 4 2" xfId="60" xr:uid="{00000000-0005-0000-0000-00009C060000}"/>
    <cellStyle name="Heading 4 20" xfId="1966" xr:uid="{00000000-0005-0000-0000-00009D060000}"/>
    <cellStyle name="Heading 4 21" xfId="1967" xr:uid="{00000000-0005-0000-0000-00009E060000}"/>
    <cellStyle name="Heading 4 22" xfId="1968" xr:uid="{00000000-0005-0000-0000-00009F060000}"/>
    <cellStyle name="Heading 4 23" xfId="1969" xr:uid="{00000000-0005-0000-0000-0000A0060000}"/>
    <cellStyle name="Heading 4 24" xfId="1970" xr:uid="{00000000-0005-0000-0000-0000A1060000}"/>
    <cellStyle name="Heading 4 25" xfId="1971" xr:uid="{00000000-0005-0000-0000-0000A2060000}"/>
    <cellStyle name="Heading 4 26" xfId="1972" xr:uid="{00000000-0005-0000-0000-0000A3060000}"/>
    <cellStyle name="Heading 4 27" xfId="1973" xr:uid="{00000000-0005-0000-0000-0000A4060000}"/>
    <cellStyle name="Heading 4 28" xfId="1974" xr:uid="{00000000-0005-0000-0000-0000A5060000}"/>
    <cellStyle name="Heading 4 29" xfId="1975" xr:uid="{00000000-0005-0000-0000-0000A6060000}"/>
    <cellStyle name="Heading 4 3" xfId="61" xr:uid="{00000000-0005-0000-0000-0000A7060000}"/>
    <cellStyle name="Heading 4 30" xfId="1976" xr:uid="{00000000-0005-0000-0000-0000A8060000}"/>
    <cellStyle name="Heading 4 31" xfId="1977" xr:uid="{00000000-0005-0000-0000-0000A9060000}"/>
    <cellStyle name="Heading 4 32" xfId="1978" xr:uid="{00000000-0005-0000-0000-0000AA060000}"/>
    <cellStyle name="Heading 4 33" xfId="1979" xr:uid="{00000000-0005-0000-0000-0000AB060000}"/>
    <cellStyle name="Heading 4 34" xfId="1980" xr:uid="{00000000-0005-0000-0000-0000AC060000}"/>
    <cellStyle name="Heading 4 35" xfId="1981" xr:uid="{00000000-0005-0000-0000-0000AD060000}"/>
    <cellStyle name="Heading 4 36" xfId="1982" xr:uid="{00000000-0005-0000-0000-0000AE060000}"/>
    <cellStyle name="Heading 4 37" xfId="1983" xr:uid="{00000000-0005-0000-0000-0000AF060000}"/>
    <cellStyle name="Heading 4 38" xfId="1984" xr:uid="{00000000-0005-0000-0000-0000B0060000}"/>
    <cellStyle name="Heading 4 39" xfId="1985" xr:uid="{00000000-0005-0000-0000-0000B1060000}"/>
    <cellStyle name="Heading 4 4" xfId="62" xr:uid="{00000000-0005-0000-0000-0000B2060000}"/>
    <cellStyle name="Heading 4 40" xfId="1986" xr:uid="{00000000-0005-0000-0000-0000B3060000}"/>
    <cellStyle name="Heading 4 5" xfId="63" xr:uid="{00000000-0005-0000-0000-0000B4060000}"/>
    <cellStyle name="Heading 4 6" xfId="1987" xr:uid="{00000000-0005-0000-0000-0000B5060000}"/>
    <cellStyle name="Heading 4 7" xfId="1988" xr:uid="{00000000-0005-0000-0000-0000B6060000}"/>
    <cellStyle name="Heading 4 8" xfId="1989" xr:uid="{00000000-0005-0000-0000-0000B7060000}"/>
    <cellStyle name="Heading 4 9" xfId="1990" xr:uid="{00000000-0005-0000-0000-0000B8060000}"/>
    <cellStyle name="Hyperlink 2" xfId="530" xr:uid="{00000000-0005-0000-0000-0000B9060000}"/>
    <cellStyle name="Input [yellow]" xfId="531" xr:uid="{00000000-0005-0000-0000-0000BA060000}"/>
    <cellStyle name="Input [yellow] 2" xfId="532" xr:uid="{00000000-0005-0000-0000-0000BB060000}"/>
    <cellStyle name="Input [yellow] 3" xfId="533" xr:uid="{00000000-0005-0000-0000-0000BC060000}"/>
    <cellStyle name="Input 10" xfId="1991" xr:uid="{00000000-0005-0000-0000-0000BD060000}"/>
    <cellStyle name="Input 11" xfId="1992" xr:uid="{00000000-0005-0000-0000-0000BE060000}"/>
    <cellStyle name="Input 12" xfId="1993" xr:uid="{00000000-0005-0000-0000-0000BF060000}"/>
    <cellStyle name="Input 13" xfId="1994" xr:uid="{00000000-0005-0000-0000-0000C0060000}"/>
    <cellStyle name="Input 14" xfId="1995" xr:uid="{00000000-0005-0000-0000-0000C1060000}"/>
    <cellStyle name="Input 15" xfId="1996" xr:uid="{00000000-0005-0000-0000-0000C2060000}"/>
    <cellStyle name="Input 16" xfId="1997" xr:uid="{00000000-0005-0000-0000-0000C3060000}"/>
    <cellStyle name="Input 17" xfId="1998" xr:uid="{00000000-0005-0000-0000-0000C4060000}"/>
    <cellStyle name="Input 18" xfId="1999" xr:uid="{00000000-0005-0000-0000-0000C5060000}"/>
    <cellStyle name="Input 19" xfId="2000" xr:uid="{00000000-0005-0000-0000-0000C6060000}"/>
    <cellStyle name="Input 2" xfId="2001" xr:uid="{00000000-0005-0000-0000-0000C7060000}"/>
    <cellStyle name="Input 20" xfId="2002" xr:uid="{00000000-0005-0000-0000-0000C8060000}"/>
    <cellStyle name="Input 21" xfId="2003" xr:uid="{00000000-0005-0000-0000-0000C9060000}"/>
    <cellStyle name="Input 22" xfId="2004" xr:uid="{00000000-0005-0000-0000-0000CA060000}"/>
    <cellStyle name="Input 23" xfId="2005" xr:uid="{00000000-0005-0000-0000-0000CB060000}"/>
    <cellStyle name="Input 24" xfId="2006" xr:uid="{00000000-0005-0000-0000-0000CC060000}"/>
    <cellStyle name="Input 25" xfId="2007" xr:uid="{00000000-0005-0000-0000-0000CD060000}"/>
    <cellStyle name="Input 26" xfId="2008" xr:uid="{00000000-0005-0000-0000-0000CE060000}"/>
    <cellStyle name="Input 27" xfId="2009" xr:uid="{00000000-0005-0000-0000-0000CF060000}"/>
    <cellStyle name="Input 28" xfId="2010" xr:uid="{00000000-0005-0000-0000-0000D0060000}"/>
    <cellStyle name="Input 29" xfId="2011" xr:uid="{00000000-0005-0000-0000-0000D1060000}"/>
    <cellStyle name="Input 3" xfId="2012" xr:uid="{00000000-0005-0000-0000-0000D2060000}"/>
    <cellStyle name="Input 30" xfId="2013" xr:uid="{00000000-0005-0000-0000-0000D3060000}"/>
    <cellStyle name="Input 31" xfId="2014" xr:uid="{00000000-0005-0000-0000-0000D4060000}"/>
    <cellStyle name="Input 32" xfId="2015" xr:uid="{00000000-0005-0000-0000-0000D5060000}"/>
    <cellStyle name="Input 33" xfId="2016" xr:uid="{00000000-0005-0000-0000-0000D6060000}"/>
    <cellStyle name="Input 34" xfId="2017" xr:uid="{00000000-0005-0000-0000-0000D7060000}"/>
    <cellStyle name="Input 35" xfId="2018" xr:uid="{00000000-0005-0000-0000-0000D8060000}"/>
    <cellStyle name="Input 36" xfId="2019" xr:uid="{00000000-0005-0000-0000-0000D9060000}"/>
    <cellStyle name="Input 37" xfId="2020" xr:uid="{00000000-0005-0000-0000-0000DA060000}"/>
    <cellStyle name="Input 38" xfId="2021" xr:uid="{00000000-0005-0000-0000-0000DB060000}"/>
    <cellStyle name="Input 39" xfId="2022" xr:uid="{00000000-0005-0000-0000-0000DC060000}"/>
    <cellStyle name="Input 4" xfId="2023" xr:uid="{00000000-0005-0000-0000-0000DD060000}"/>
    <cellStyle name="Input 40" xfId="2024" xr:uid="{00000000-0005-0000-0000-0000DE060000}"/>
    <cellStyle name="Input 5" xfId="2025" xr:uid="{00000000-0005-0000-0000-0000DF060000}"/>
    <cellStyle name="Input 6" xfId="2026" xr:uid="{00000000-0005-0000-0000-0000E0060000}"/>
    <cellStyle name="Input 7" xfId="2027" xr:uid="{00000000-0005-0000-0000-0000E1060000}"/>
    <cellStyle name="Input 8" xfId="2028" xr:uid="{00000000-0005-0000-0000-0000E2060000}"/>
    <cellStyle name="Input 9" xfId="2029" xr:uid="{00000000-0005-0000-0000-0000E3060000}"/>
    <cellStyle name="InputBlueFont" xfId="64" xr:uid="{00000000-0005-0000-0000-0000E4060000}"/>
    <cellStyle name="Insatisfaisant" xfId="534" xr:uid="{00000000-0005-0000-0000-0000E5060000}"/>
    <cellStyle name="Jun" xfId="535" xr:uid="{00000000-0005-0000-0000-0000E6060000}"/>
    <cellStyle name="Jun 2" xfId="536" xr:uid="{00000000-0005-0000-0000-0000E7060000}"/>
    <cellStyle name="Jun 3" xfId="537" xr:uid="{00000000-0005-0000-0000-0000E8060000}"/>
    <cellStyle name="Jun_JN 9031111 Clear charges on wo 50125586_IL_03.11" xfId="538" xr:uid="{00000000-0005-0000-0000-0000E9060000}"/>
    <cellStyle name="Linked Cell 10" xfId="2030" xr:uid="{00000000-0005-0000-0000-0000EA060000}"/>
    <cellStyle name="Linked Cell 11" xfId="2031" xr:uid="{00000000-0005-0000-0000-0000EB060000}"/>
    <cellStyle name="Linked Cell 12" xfId="2032" xr:uid="{00000000-0005-0000-0000-0000EC060000}"/>
    <cellStyle name="Linked Cell 13" xfId="2033" xr:uid="{00000000-0005-0000-0000-0000ED060000}"/>
    <cellStyle name="Linked Cell 14" xfId="2034" xr:uid="{00000000-0005-0000-0000-0000EE060000}"/>
    <cellStyle name="Linked Cell 15" xfId="2035" xr:uid="{00000000-0005-0000-0000-0000EF060000}"/>
    <cellStyle name="Linked Cell 16" xfId="2036" xr:uid="{00000000-0005-0000-0000-0000F0060000}"/>
    <cellStyle name="Linked Cell 17" xfId="2037" xr:uid="{00000000-0005-0000-0000-0000F1060000}"/>
    <cellStyle name="Linked Cell 18" xfId="2038" xr:uid="{00000000-0005-0000-0000-0000F2060000}"/>
    <cellStyle name="Linked Cell 19" xfId="2039" xr:uid="{00000000-0005-0000-0000-0000F3060000}"/>
    <cellStyle name="Linked Cell 2" xfId="65" xr:uid="{00000000-0005-0000-0000-0000F4060000}"/>
    <cellStyle name="Linked Cell 20" xfId="2040" xr:uid="{00000000-0005-0000-0000-0000F5060000}"/>
    <cellStyle name="Linked Cell 21" xfId="2041" xr:uid="{00000000-0005-0000-0000-0000F6060000}"/>
    <cellStyle name="Linked Cell 22" xfId="2042" xr:uid="{00000000-0005-0000-0000-0000F7060000}"/>
    <cellStyle name="Linked Cell 23" xfId="2043" xr:uid="{00000000-0005-0000-0000-0000F8060000}"/>
    <cellStyle name="Linked Cell 24" xfId="2044" xr:uid="{00000000-0005-0000-0000-0000F9060000}"/>
    <cellStyle name="Linked Cell 25" xfId="2045" xr:uid="{00000000-0005-0000-0000-0000FA060000}"/>
    <cellStyle name="Linked Cell 26" xfId="2046" xr:uid="{00000000-0005-0000-0000-0000FB060000}"/>
    <cellStyle name="Linked Cell 27" xfId="2047" xr:uid="{00000000-0005-0000-0000-0000FC060000}"/>
    <cellStyle name="Linked Cell 28" xfId="2048" xr:uid="{00000000-0005-0000-0000-0000FD060000}"/>
    <cellStyle name="Linked Cell 29" xfId="2049" xr:uid="{00000000-0005-0000-0000-0000FE060000}"/>
    <cellStyle name="Linked Cell 3" xfId="66" xr:uid="{00000000-0005-0000-0000-0000FF060000}"/>
    <cellStyle name="Linked Cell 30" xfId="2050" xr:uid="{00000000-0005-0000-0000-000000070000}"/>
    <cellStyle name="Linked Cell 31" xfId="2051" xr:uid="{00000000-0005-0000-0000-000001070000}"/>
    <cellStyle name="Linked Cell 32" xfId="2052" xr:uid="{00000000-0005-0000-0000-000002070000}"/>
    <cellStyle name="Linked Cell 33" xfId="2053" xr:uid="{00000000-0005-0000-0000-000003070000}"/>
    <cellStyle name="Linked Cell 34" xfId="2054" xr:uid="{00000000-0005-0000-0000-000004070000}"/>
    <cellStyle name="Linked Cell 35" xfId="2055" xr:uid="{00000000-0005-0000-0000-000005070000}"/>
    <cellStyle name="Linked Cell 36" xfId="2056" xr:uid="{00000000-0005-0000-0000-000006070000}"/>
    <cellStyle name="Linked Cell 37" xfId="2057" xr:uid="{00000000-0005-0000-0000-000007070000}"/>
    <cellStyle name="Linked Cell 38" xfId="2058" xr:uid="{00000000-0005-0000-0000-000008070000}"/>
    <cellStyle name="Linked Cell 39" xfId="2059" xr:uid="{00000000-0005-0000-0000-000009070000}"/>
    <cellStyle name="Linked Cell 4" xfId="67" xr:uid="{00000000-0005-0000-0000-00000A070000}"/>
    <cellStyle name="Linked Cell 40" xfId="2060" xr:uid="{00000000-0005-0000-0000-00000B070000}"/>
    <cellStyle name="Linked Cell 5" xfId="68" xr:uid="{00000000-0005-0000-0000-00000C070000}"/>
    <cellStyle name="Linked Cell 6" xfId="2061" xr:uid="{00000000-0005-0000-0000-00000D070000}"/>
    <cellStyle name="Linked Cell 7" xfId="2062" xr:uid="{00000000-0005-0000-0000-00000E070000}"/>
    <cellStyle name="Linked Cell 8" xfId="2063" xr:uid="{00000000-0005-0000-0000-00000F070000}"/>
    <cellStyle name="Linked Cell 9" xfId="2064" xr:uid="{00000000-0005-0000-0000-000010070000}"/>
    <cellStyle name="Millares [0]_laroux" xfId="2065" xr:uid="{00000000-0005-0000-0000-000011070000}"/>
    <cellStyle name="Millares_laroux" xfId="2066" xr:uid="{00000000-0005-0000-0000-000012070000}"/>
    <cellStyle name="Moneda [0]_laroux" xfId="2067" xr:uid="{00000000-0005-0000-0000-000013070000}"/>
    <cellStyle name="Moneda_laroux" xfId="2068" xr:uid="{00000000-0005-0000-0000-000014070000}"/>
    <cellStyle name="Neutral 10" xfId="539" xr:uid="{00000000-0005-0000-0000-000015070000}"/>
    <cellStyle name="Neutral 11" xfId="540" xr:uid="{00000000-0005-0000-0000-000016070000}"/>
    <cellStyle name="Neutral 12" xfId="541" xr:uid="{00000000-0005-0000-0000-000017070000}"/>
    <cellStyle name="Neutral 13" xfId="2069" xr:uid="{00000000-0005-0000-0000-000018070000}"/>
    <cellStyle name="Neutral 14" xfId="2070" xr:uid="{00000000-0005-0000-0000-000019070000}"/>
    <cellStyle name="Neutral 15" xfId="2071" xr:uid="{00000000-0005-0000-0000-00001A070000}"/>
    <cellStyle name="Neutral 16" xfId="2072" xr:uid="{00000000-0005-0000-0000-00001B070000}"/>
    <cellStyle name="Neutral 17" xfId="2073" xr:uid="{00000000-0005-0000-0000-00001C070000}"/>
    <cellStyle name="Neutral 18" xfId="2074" xr:uid="{00000000-0005-0000-0000-00001D070000}"/>
    <cellStyle name="Neutral 19" xfId="2075" xr:uid="{00000000-0005-0000-0000-00001E070000}"/>
    <cellStyle name="Neutral 2" xfId="2076" xr:uid="{00000000-0005-0000-0000-00001F070000}"/>
    <cellStyle name="Neutral 2 10" xfId="542" xr:uid="{00000000-0005-0000-0000-000020070000}"/>
    <cellStyle name="Neutral 2 11" xfId="543" xr:uid="{00000000-0005-0000-0000-000021070000}"/>
    <cellStyle name="Neutral 2 12" xfId="544" xr:uid="{00000000-0005-0000-0000-000022070000}"/>
    <cellStyle name="Neutral 2 13" xfId="545" xr:uid="{00000000-0005-0000-0000-000023070000}"/>
    <cellStyle name="Neutral 2 14" xfId="546" xr:uid="{00000000-0005-0000-0000-000024070000}"/>
    <cellStyle name="Neutral 2 15" xfId="547" xr:uid="{00000000-0005-0000-0000-000025070000}"/>
    <cellStyle name="Neutral 2 16" xfId="548" xr:uid="{00000000-0005-0000-0000-000026070000}"/>
    <cellStyle name="Neutral 2 17" xfId="549" xr:uid="{00000000-0005-0000-0000-000027070000}"/>
    <cellStyle name="Neutral 2 18" xfId="550" xr:uid="{00000000-0005-0000-0000-000028070000}"/>
    <cellStyle name="Neutral 2 19" xfId="551" xr:uid="{00000000-0005-0000-0000-000029070000}"/>
    <cellStyle name="Neutral 2 2" xfId="552" xr:uid="{00000000-0005-0000-0000-00002A070000}"/>
    <cellStyle name="Neutral 2 20" xfId="553" xr:uid="{00000000-0005-0000-0000-00002B070000}"/>
    <cellStyle name="Neutral 2 3" xfId="554" xr:uid="{00000000-0005-0000-0000-00002C070000}"/>
    <cellStyle name="Neutral 2 4" xfId="555" xr:uid="{00000000-0005-0000-0000-00002D070000}"/>
    <cellStyle name="Neutral 2 5" xfId="556" xr:uid="{00000000-0005-0000-0000-00002E070000}"/>
    <cellStyle name="Neutral 2 6" xfId="557" xr:uid="{00000000-0005-0000-0000-00002F070000}"/>
    <cellStyle name="Neutral 2 7" xfId="558" xr:uid="{00000000-0005-0000-0000-000030070000}"/>
    <cellStyle name="Neutral 2 8" xfId="559" xr:uid="{00000000-0005-0000-0000-000031070000}"/>
    <cellStyle name="Neutral 2 9" xfId="560" xr:uid="{00000000-0005-0000-0000-000032070000}"/>
    <cellStyle name="Neutral 20" xfId="2077" xr:uid="{00000000-0005-0000-0000-000033070000}"/>
    <cellStyle name="Neutral 21" xfId="2078" xr:uid="{00000000-0005-0000-0000-000034070000}"/>
    <cellStyle name="Neutral 22" xfId="2079" xr:uid="{00000000-0005-0000-0000-000035070000}"/>
    <cellStyle name="Neutral 23" xfId="2080" xr:uid="{00000000-0005-0000-0000-000036070000}"/>
    <cellStyle name="Neutral 24" xfId="2081" xr:uid="{00000000-0005-0000-0000-000037070000}"/>
    <cellStyle name="Neutral 25" xfId="2082" xr:uid="{00000000-0005-0000-0000-000038070000}"/>
    <cellStyle name="Neutral 26" xfId="2083" xr:uid="{00000000-0005-0000-0000-000039070000}"/>
    <cellStyle name="Neutral 27" xfId="2084" xr:uid="{00000000-0005-0000-0000-00003A070000}"/>
    <cellStyle name="Neutral 28" xfId="2085" xr:uid="{00000000-0005-0000-0000-00003B070000}"/>
    <cellStyle name="Neutral 29" xfId="2086" xr:uid="{00000000-0005-0000-0000-00003C070000}"/>
    <cellStyle name="Neutral 3" xfId="2087" xr:uid="{00000000-0005-0000-0000-00003D070000}"/>
    <cellStyle name="Neutral 3 10" xfId="561" xr:uid="{00000000-0005-0000-0000-00003E070000}"/>
    <cellStyle name="Neutral 3 11" xfId="562" xr:uid="{00000000-0005-0000-0000-00003F070000}"/>
    <cellStyle name="Neutral 3 12" xfId="563" xr:uid="{00000000-0005-0000-0000-000040070000}"/>
    <cellStyle name="Neutral 3 13" xfId="564" xr:uid="{00000000-0005-0000-0000-000041070000}"/>
    <cellStyle name="Neutral 3 14" xfId="565" xr:uid="{00000000-0005-0000-0000-000042070000}"/>
    <cellStyle name="Neutral 3 15" xfId="566" xr:uid="{00000000-0005-0000-0000-000043070000}"/>
    <cellStyle name="Neutral 3 16" xfId="567" xr:uid="{00000000-0005-0000-0000-000044070000}"/>
    <cellStyle name="Neutral 3 17" xfId="568" xr:uid="{00000000-0005-0000-0000-000045070000}"/>
    <cellStyle name="Neutral 3 18" xfId="569" xr:uid="{00000000-0005-0000-0000-000046070000}"/>
    <cellStyle name="Neutral 3 19" xfId="570" xr:uid="{00000000-0005-0000-0000-000047070000}"/>
    <cellStyle name="Neutral 3 2" xfId="571" xr:uid="{00000000-0005-0000-0000-000048070000}"/>
    <cellStyle name="Neutral 3 20" xfId="572" xr:uid="{00000000-0005-0000-0000-000049070000}"/>
    <cellStyle name="Neutral 3 3" xfId="573" xr:uid="{00000000-0005-0000-0000-00004A070000}"/>
    <cellStyle name="Neutral 3 4" xfId="574" xr:uid="{00000000-0005-0000-0000-00004B070000}"/>
    <cellStyle name="Neutral 3 5" xfId="575" xr:uid="{00000000-0005-0000-0000-00004C070000}"/>
    <cellStyle name="Neutral 3 6" xfId="576" xr:uid="{00000000-0005-0000-0000-00004D070000}"/>
    <cellStyle name="Neutral 3 7" xfId="577" xr:uid="{00000000-0005-0000-0000-00004E070000}"/>
    <cellStyle name="Neutral 3 8" xfId="578" xr:uid="{00000000-0005-0000-0000-00004F070000}"/>
    <cellStyle name="Neutral 3 9" xfId="579" xr:uid="{00000000-0005-0000-0000-000050070000}"/>
    <cellStyle name="Neutral 30" xfId="2088" xr:uid="{00000000-0005-0000-0000-000051070000}"/>
    <cellStyle name="Neutral 31" xfId="2089" xr:uid="{00000000-0005-0000-0000-000052070000}"/>
    <cellStyle name="Neutral 32" xfId="2090" xr:uid="{00000000-0005-0000-0000-000053070000}"/>
    <cellStyle name="Neutral 33" xfId="2091" xr:uid="{00000000-0005-0000-0000-000054070000}"/>
    <cellStyle name="Neutral 34" xfId="2092" xr:uid="{00000000-0005-0000-0000-000055070000}"/>
    <cellStyle name="Neutral 35" xfId="2093" xr:uid="{00000000-0005-0000-0000-000056070000}"/>
    <cellStyle name="Neutral 36" xfId="2094" xr:uid="{00000000-0005-0000-0000-000057070000}"/>
    <cellStyle name="Neutral 37" xfId="2095" xr:uid="{00000000-0005-0000-0000-000058070000}"/>
    <cellStyle name="Neutral 38" xfId="2096" xr:uid="{00000000-0005-0000-0000-000059070000}"/>
    <cellStyle name="Neutral 39" xfId="2097" xr:uid="{00000000-0005-0000-0000-00005A070000}"/>
    <cellStyle name="Neutral 4" xfId="580" xr:uid="{00000000-0005-0000-0000-00005B070000}"/>
    <cellStyle name="Neutral 40" xfId="2098" xr:uid="{00000000-0005-0000-0000-00005C070000}"/>
    <cellStyle name="Neutral 5" xfId="581" xr:uid="{00000000-0005-0000-0000-00005D070000}"/>
    <cellStyle name="Neutral 6" xfId="582" xr:uid="{00000000-0005-0000-0000-00005E070000}"/>
    <cellStyle name="Neutral 7" xfId="583" xr:uid="{00000000-0005-0000-0000-00005F070000}"/>
    <cellStyle name="Neutral 8" xfId="584" xr:uid="{00000000-0005-0000-0000-000060070000}"/>
    <cellStyle name="Neutral 9" xfId="585" xr:uid="{00000000-0005-0000-0000-000061070000}"/>
    <cellStyle name="Neutre" xfId="586" xr:uid="{00000000-0005-0000-0000-000062070000}"/>
    <cellStyle name="Normal" xfId="0" builtinId="0"/>
    <cellStyle name="Normal - Style1" xfId="69" xr:uid="{00000000-0005-0000-0000-000064070000}"/>
    <cellStyle name="Normal - Style1 2" xfId="587" xr:uid="{00000000-0005-0000-0000-000065070000}"/>
    <cellStyle name="Normal - Style1 3" xfId="588" xr:uid="{00000000-0005-0000-0000-000066070000}"/>
    <cellStyle name="Normal - Style1_030501_Accrue Cisco Smartnet Agreement for April &amp; May_SC_05.10" xfId="589" xr:uid="{00000000-0005-0000-0000-000067070000}"/>
    <cellStyle name="Normal 10" xfId="590" xr:uid="{00000000-0005-0000-0000-000068070000}"/>
    <cellStyle name="Normal 10 2" xfId="591" xr:uid="{00000000-0005-0000-0000-000069070000}"/>
    <cellStyle name="Normal 10 3" xfId="592" xr:uid="{00000000-0005-0000-0000-00006A070000}"/>
    <cellStyle name="Normal 11" xfId="593" xr:uid="{00000000-0005-0000-0000-00006B070000}"/>
    <cellStyle name="Normal 11 2" xfId="2099" xr:uid="{00000000-0005-0000-0000-00006C070000}"/>
    <cellStyle name="Normal 12" xfId="594" xr:uid="{00000000-0005-0000-0000-00006D070000}"/>
    <cellStyle name="Normal 12 2" xfId="595" xr:uid="{00000000-0005-0000-0000-00006E070000}"/>
    <cellStyle name="Normal 12 3" xfId="596" xr:uid="{00000000-0005-0000-0000-00006F070000}"/>
    <cellStyle name="Normal 12 4" xfId="597" xr:uid="{00000000-0005-0000-0000-000070070000}"/>
    <cellStyle name="Normal 13" xfId="2100" xr:uid="{00000000-0005-0000-0000-000071070000}"/>
    <cellStyle name="Normal 13 2" xfId="2101" xr:uid="{00000000-0005-0000-0000-000072070000}"/>
    <cellStyle name="Normal 14" xfId="2102" xr:uid="{00000000-0005-0000-0000-000073070000}"/>
    <cellStyle name="Normal 14 2" xfId="2103" xr:uid="{00000000-0005-0000-0000-000074070000}"/>
    <cellStyle name="Normal 15" xfId="598" xr:uid="{00000000-0005-0000-0000-000075070000}"/>
    <cellStyle name="Normal 15 10" xfId="599" xr:uid="{00000000-0005-0000-0000-000076070000}"/>
    <cellStyle name="Normal 15 11" xfId="600" xr:uid="{00000000-0005-0000-0000-000077070000}"/>
    <cellStyle name="Normal 15 12" xfId="601" xr:uid="{00000000-0005-0000-0000-000078070000}"/>
    <cellStyle name="Normal 15 13" xfId="602" xr:uid="{00000000-0005-0000-0000-000079070000}"/>
    <cellStyle name="Normal 15 14" xfId="603" xr:uid="{00000000-0005-0000-0000-00007A070000}"/>
    <cellStyle name="Normal 15 15" xfId="604" xr:uid="{00000000-0005-0000-0000-00007B070000}"/>
    <cellStyle name="Normal 15 16" xfId="605" xr:uid="{00000000-0005-0000-0000-00007C070000}"/>
    <cellStyle name="Normal 15 17" xfId="606" xr:uid="{00000000-0005-0000-0000-00007D070000}"/>
    <cellStyle name="Normal 15 18" xfId="607" xr:uid="{00000000-0005-0000-0000-00007E070000}"/>
    <cellStyle name="Normal 15 19" xfId="608" xr:uid="{00000000-0005-0000-0000-00007F070000}"/>
    <cellStyle name="Normal 15 2" xfId="609" xr:uid="{00000000-0005-0000-0000-000080070000}"/>
    <cellStyle name="Normal 15 20" xfId="610" xr:uid="{00000000-0005-0000-0000-000081070000}"/>
    <cellStyle name="Normal 15 21" xfId="611" xr:uid="{00000000-0005-0000-0000-000082070000}"/>
    <cellStyle name="Normal 15 22" xfId="612" xr:uid="{00000000-0005-0000-0000-000083070000}"/>
    <cellStyle name="Normal 15 3" xfId="613" xr:uid="{00000000-0005-0000-0000-000084070000}"/>
    <cellStyle name="Normal 15 4" xfId="614" xr:uid="{00000000-0005-0000-0000-000085070000}"/>
    <cellStyle name="Normal 15 5" xfId="615" xr:uid="{00000000-0005-0000-0000-000086070000}"/>
    <cellStyle name="Normal 15 6" xfId="616" xr:uid="{00000000-0005-0000-0000-000087070000}"/>
    <cellStyle name="Normal 15 7" xfId="617" xr:uid="{00000000-0005-0000-0000-000088070000}"/>
    <cellStyle name="Normal 15 8" xfId="618" xr:uid="{00000000-0005-0000-0000-000089070000}"/>
    <cellStyle name="Normal 15 9" xfId="619" xr:uid="{00000000-0005-0000-0000-00008A070000}"/>
    <cellStyle name="Normal 16" xfId="2104" xr:uid="{00000000-0005-0000-0000-00008B070000}"/>
    <cellStyle name="Normal 16 10" xfId="620" xr:uid="{00000000-0005-0000-0000-00008C070000}"/>
    <cellStyle name="Normal 16 11" xfId="621" xr:uid="{00000000-0005-0000-0000-00008D070000}"/>
    <cellStyle name="Normal 16 12" xfId="622" xr:uid="{00000000-0005-0000-0000-00008E070000}"/>
    <cellStyle name="Normal 16 13" xfId="623" xr:uid="{00000000-0005-0000-0000-00008F070000}"/>
    <cellStyle name="Normal 16 14" xfId="624" xr:uid="{00000000-0005-0000-0000-000090070000}"/>
    <cellStyle name="Normal 16 15" xfId="625" xr:uid="{00000000-0005-0000-0000-000091070000}"/>
    <cellStyle name="Normal 16 16" xfId="626" xr:uid="{00000000-0005-0000-0000-000092070000}"/>
    <cellStyle name="Normal 16 17" xfId="627" xr:uid="{00000000-0005-0000-0000-000093070000}"/>
    <cellStyle name="Normal 16 18" xfId="628" xr:uid="{00000000-0005-0000-0000-000094070000}"/>
    <cellStyle name="Normal 16 19" xfId="629" xr:uid="{00000000-0005-0000-0000-000095070000}"/>
    <cellStyle name="Normal 16 2" xfId="630" xr:uid="{00000000-0005-0000-0000-000096070000}"/>
    <cellStyle name="Normal 16 20" xfId="631" xr:uid="{00000000-0005-0000-0000-000097070000}"/>
    <cellStyle name="Normal 16 3" xfId="632" xr:uid="{00000000-0005-0000-0000-000098070000}"/>
    <cellStyle name="Normal 16 4" xfId="633" xr:uid="{00000000-0005-0000-0000-000099070000}"/>
    <cellStyle name="Normal 16 5" xfId="634" xr:uid="{00000000-0005-0000-0000-00009A070000}"/>
    <cellStyle name="Normal 16 6" xfId="635" xr:uid="{00000000-0005-0000-0000-00009B070000}"/>
    <cellStyle name="Normal 16 7" xfId="636" xr:uid="{00000000-0005-0000-0000-00009C070000}"/>
    <cellStyle name="Normal 16 8" xfId="637" xr:uid="{00000000-0005-0000-0000-00009D070000}"/>
    <cellStyle name="Normal 16 9" xfId="638" xr:uid="{00000000-0005-0000-0000-00009E070000}"/>
    <cellStyle name="Normal 17" xfId="2105" xr:uid="{00000000-0005-0000-0000-00009F070000}"/>
    <cellStyle name="Normal 18" xfId="2106" xr:uid="{00000000-0005-0000-0000-0000A0070000}"/>
    <cellStyle name="Normal 19" xfId="2107" xr:uid="{00000000-0005-0000-0000-0000A1070000}"/>
    <cellStyle name="Normal 2" xfId="6" xr:uid="{00000000-0005-0000-0000-0000A2070000}"/>
    <cellStyle name="Normal 2 10" xfId="639" xr:uid="{00000000-0005-0000-0000-0000A3070000}"/>
    <cellStyle name="Normal 2 10 2" xfId="2394" xr:uid="{00000000-0005-0000-0000-0000A4070000}"/>
    <cellStyle name="Normal 2 11" xfId="640" xr:uid="{00000000-0005-0000-0000-0000A5070000}"/>
    <cellStyle name="Normal 2 11 2" xfId="2395" xr:uid="{00000000-0005-0000-0000-0000A6070000}"/>
    <cellStyle name="Normal 2 12" xfId="641" xr:uid="{00000000-0005-0000-0000-0000A7070000}"/>
    <cellStyle name="Normal 2 12 2" xfId="2396" xr:uid="{00000000-0005-0000-0000-0000A8070000}"/>
    <cellStyle name="Normal 2 13" xfId="642" xr:uid="{00000000-0005-0000-0000-0000A9070000}"/>
    <cellStyle name="Normal 2 13 2" xfId="2397" xr:uid="{00000000-0005-0000-0000-0000AA070000}"/>
    <cellStyle name="Normal 2 14" xfId="643" xr:uid="{00000000-0005-0000-0000-0000AB070000}"/>
    <cellStyle name="Normal 2 14 2" xfId="2398" xr:uid="{00000000-0005-0000-0000-0000AC070000}"/>
    <cellStyle name="Normal 2 15" xfId="644" xr:uid="{00000000-0005-0000-0000-0000AD070000}"/>
    <cellStyle name="Normal 2 15 2" xfId="2399" xr:uid="{00000000-0005-0000-0000-0000AE070000}"/>
    <cellStyle name="Normal 2 16" xfId="645" xr:uid="{00000000-0005-0000-0000-0000AF070000}"/>
    <cellStyle name="Normal 2 16 2" xfId="2400" xr:uid="{00000000-0005-0000-0000-0000B0070000}"/>
    <cellStyle name="Normal 2 17" xfId="646" xr:uid="{00000000-0005-0000-0000-0000B1070000}"/>
    <cellStyle name="Normal 2 17 2" xfId="2401" xr:uid="{00000000-0005-0000-0000-0000B2070000}"/>
    <cellStyle name="Normal 2 18" xfId="647" xr:uid="{00000000-0005-0000-0000-0000B3070000}"/>
    <cellStyle name="Normal 2 18 2" xfId="2402" xr:uid="{00000000-0005-0000-0000-0000B4070000}"/>
    <cellStyle name="Normal 2 19" xfId="648" xr:uid="{00000000-0005-0000-0000-0000B5070000}"/>
    <cellStyle name="Normal 2 19 2" xfId="2403" xr:uid="{00000000-0005-0000-0000-0000B6070000}"/>
    <cellStyle name="Normal 2 2" xfId="149" xr:uid="{00000000-0005-0000-0000-0000B7070000}"/>
    <cellStyle name="Normal 2 2 10" xfId="649" xr:uid="{00000000-0005-0000-0000-0000B8070000}"/>
    <cellStyle name="Normal 2 2 11" xfId="650" xr:uid="{00000000-0005-0000-0000-0000B9070000}"/>
    <cellStyle name="Normal 2 2 12" xfId="651" xr:uid="{00000000-0005-0000-0000-0000BA070000}"/>
    <cellStyle name="Normal 2 2 13" xfId="652" xr:uid="{00000000-0005-0000-0000-0000BB070000}"/>
    <cellStyle name="Normal 2 2 14" xfId="653" xr:uid="{00000000-0005-0000-0000-0000BC070000}"/>
    <cellStyle name="Normal 2 2 15" xfId="654" xr:uid="{00000000-0005-0000-0000-0000BD070000}"/>
    <cellStyle name="Normal 2 2 16" xfId="655" xr:uid="{00000000-0005-0000-0000-0000BE070000}"/>
    <cellStyle name="Normal 2 2 17" xfId="656" xr:uid="{00000000-0005-0000-0000-0000BF070000}"/>
    <cellStyle name="Normal 2 2 18" xfId="657" xr:uid="{00000000-0005-0000-0000-0000C0070000}"/>
    <cellStyle name="Normal 2 2 19" xfId="658" xr:uid="{00000000-0005-0000-0000-0000C1070000}"/>
    <cellStyle name="Normal 2 2 2" xfId="659" xr:uid="{00000000-0005-0000-0000-0000C2070000}"/>
    <cellStyle name="Normal 2 2 20" xfId="660" xr:uid="{00000000-0005-0000-0000-0000C3070000}"/>
    <cellStyle name="Normal 2 2 21" xfId="661" xr:uid="{00000000-0005-0000-0000-0000C4070000}"/>
    <cellStyle name="Normal 2 2 22" xfId="662" xr:uid="{00000000-0005-0000-0000-0000C5070000}"/>
    <cellStyle name="Normal 2 2 23" xfId="663" xr:uid="{00000000-0005-0000-0000-0000C6070000}"/>
    <cellStyle name="Normal 2 2 24" xfId="734" xr:uid="{00000000-0005-0000-0000-0000C7070000}"/>
    <cellStyle name="Normal 2 2 25" xfId="2404" xr:uid="{00000000-0005-0000-0000-0000C8070000}"/>
    <cellStyle name="Normal 2 2 3" xfId="664" xr:uid="{00000000-0005-0000-0000-0000C9070000}"/>
    <cellStyle name="Normal 2 2 4" xfId="665" xr:uid="{00000000-0005-0000-0000-0000CA070000}"/>
    <cellStyle name="Normal 2 2 5" xfId="666" xr:uid="{00000000-0005-0000-0000-0000CB070000}"/>
    <cellStyle name="Normal 2 2 6" xfId="667" xr:uid="{00000000-0005-0000-0000-0000CC070000}"/>
    <cellStyle name="Normal 2 2 7" xfId="668" xr:uid="{00000000-0005-0000-0000-0000CD070000}"/>
    <cellStyle name="Normal 2 2 8" xfId="669" xr:uid="{00000000-0005-0000-0000-0000CE070000}"/>
    <cellStyle name="Normal 2 2 9" xfId="670" xr:uid="{00000000-0005-0000-0000-0000CF070000}"/>
    <cellStyle name="Normal 2 20" xfId="671" xr:uid="{00000000-0005-0000-0000-0000D0070000}"/>
    <cellStyle name="Normal 2 20 2" xfId="2405" xr:uid="{00000000-0005-0000-0000-0000D1070000}"/>
    <cellStyle name="Normal 2 21" xfId="672" xr:uid="{00000000-0005-0000-0000-0000D2070000}"/>
    <cellStyle name="Normal 2 21 2" xfId="2406" xr:uid="{00000000-0005-0000-0000-0000D3070000}"/>
    <cellStyle name="Normal 2 22" xfId="673" xr:uid="{00000000-0005-0000-0000-0000D4070000}"/>
    <cellStyle name="Normal 2 22 2" xfId="2407" xr:uid="{00000000-0005-0000-0000-0000D5070000}"/>
    <cellStyle name="Normal 2 23" xfId="2108" xr:uid="{00000000-0005-0000-0000-0000D6070000}"/>
    <cellStyle name="Normal 2 24" xfId="2109" xr:uid="{00000000-0005-0000-0000-0000D7070000}"/>
    <cellStyle name="Normal 2 25" xfId="2110" xr:uid="{00000000-0005-0000-0000-0000D8070000}"/>
    <cellStyle name="Normal 2 26" xfId="2111" xr:uid="{00000000-0005-0000-0000-0000D9070000}"/>
    <cellStyle name="Normal 2 27" xfId="2112" xr:uid="{00000000-0005-0000-0000-0000DA070000}"/>
    <cellStyle name="Normal 2 28" xfId="2113" xr:uid="{00000000-0005-0000-0000-0000DB070000}"/>
    <cellStyle name="Normal 2 29" xfId="2114" xr:uid="{00000000-0005-0000-0000-0000DC070000}"/>
    <cellStyle name="Normal 2 3" xfId="674" xr:uid="{00000000-0005-0000-0000-0000DD070000}"/>
    <cellStyle name="Normal 2 3 2" xfId="2408" xr:uid="{00000000-0005-0000-0000-0000DE070000}"/>
    <cellStyle name="Normal 2 30" xfId="2115" xr:uid="{00000000-0005-0000-0000-0000DF070000}"/>
    <cellStyle name="Normal 2 31" xfId="2116" xr:uid="{00000000-0005-0000-0000-0000E0070000}"/>
    <cellStyle name="Normal 2 32" xfId="2117" xr:uid="{00000000-0005-0000-0000-0000E1070000}"/>
    <cellStyle name="Normal 2 33" xfId="2118" xr:uid="{00000000-0005-0000-0000-0000E2070000}"/>
    <cellStyle name="Normal 2 34" xfId="2119" xr:uid="{00000000-0005-0000-0000-0000E3070000}"/>
    <cellStyle name="Normal 2 35" xfId="2120" xr:uid="{00000000-0005-0000-0000-0000E4070000}"/>
    <cellStyle name="Normal 2 36" xfId="2121" xr:uid="{00000000-0005-0000-0000-0000E5070000}"/>
    <cellStyle name="Normal 2 37" xfId="2122" xr:uid="{00000000-0005-0000-0000-0000E6070000}"/>
    <cellStyle name="Normal 2 38" xfId="2123" xr:uid="{00000000-0005-0000-0000-0000E7070000}"/>
    <cellStyle name="Normal 2 39" xfId="2124" xr:uid="{00000000-0005-0000-0000-0000E8070000}"/>
    <cellStyle name="Normal 2 4" xfId="675" xr:uid="{00000000-0005-0000-0000-0000E9070000}"/>
    <cellStyle name="Normal 2 4 2" xfId="2409" xr:uid="{00000000-0005-0000-0000-0000EA070000}"/>
    <cellStyle name="Normal 2 40" xfId="2125" xr:uid="{00000000-0005-0000-0000-0000EB070000}"/>
    <cellStyle name="Normal 2 41" xfId="2126" xr:uid="{00000000-0005-0000-0000-0000EC070000}"/>
    <cellStyle name="Normal 2 5" xfId="676" xr:uid="{00000000-0005-0000-0000-0000ED070000}"/>
    <cellStyle name="Normal 2 5 2" xfId="2410" xr:uid="{00000000-0005-0000-0000-0000EE070000}"/>
    <cellStyle name="Normal 2 6" xfId="677" xr:uid="{00000000-0005-0000-0000-0000EF070000}"/>
    <cellStyle name="Normal 2 6 2" xfId="2411" xr:uid="{00000000-0005-0000-0000-0000F0070000}"/>
    <cellStyle name="Normal 2 7" xfId="678" xr:uid="{00000000-0005-0000-0000-0000F1070000}"/>
    <cellStyle name="Normal 2 7 2" xfId="2412" xr:uid="{00000000-0005-0000-0000-0000F2070000}"/>
    <cellStyle name="Normal 2 8" xfId="679" xr:uid="{00000000-0005-0000-0000-0000F3070000}"/>
    <cellStyle name="Normal 2 8 2" xfId="2413" xr:uid="{00000000-0005-0000-0000-0000F4070000}"/>
    <cellStyle name="Normal 2 9" xfId="680" xr:uid="{00000000-0005-0000-0000-0000F5070000}"/>
    <cellStyle name="Normal 2 9 2" xfId="2414" xr:uid="{00000000-0005-0000-0000-0000F6070000}"/>
    <cellStyle name="Normal 2_030501_Accrue Cisco Smartnet Agreement for April &amp; May_SC_05.10" xfId="681" xr:uid="{00000000-0005-0000-0000-0000F7070000}"/>
    <cellStyle name="Normal 20" xfId="2127" xr:uid="{00000000-0005-0000-0000-0000F8070000}"/>
    <cellStyle name="Normal 20 2" xfId="2128" xr:uid="{00000000-0005-0000-0000-0000F9070000}"/>
    <cellStyle name="Normal 21" xfId="2129" xr:uid="{00000000-0005-0000-0000-0000FA070000}"/>
    <cellStyle name="Normal 22" xfId="682" xr:uid="{00000000-0005-0000-0000-0000FB070000}"/>
    <cellStyle name="Normal 23" xfId="683" xr:uid="{00000000-0005-0000-0000-0000FC070000}"/>
    <cellStyle name="Normal 23 2" xfId="2130" xr:uid="{00000000-0005-0000-0000-0000FD070000}"/>
    <cellStyle name="Normal 24" xfId="684" xr:uid="{00000000-0005-0000-0000-0000FE070000}"/>
    <cellStyle name="Normal 25" xfId="685" xr:uid="{00000000-0005-0000-0000-0000FF070000}"/>
    <cellStyle name="Normal 26" xfId="686" xr:uid="{00000000-0005-0000-0000-000000080000}"/>
    <cellStyle name="Normal 26 2" xfId="2131" xr:uid="{00000000-0005-0000-0000-000001080000}"/>
    <cellStyle name="Normal 27" xfId="2132" xr:uid="{00000000-0005-0000-0000-000002080000}"/>
    <cellStyle name="Normal 27 2" xfId="2133" xr:uid="{00000000-0005-0000-0000-000003080000}"/>
    <cellStyle name="Normal 28" xfId="2134" xr:uid="{00000000-0005-0000-0000-000004080000}"/>
    <cellStyle name="Normal 29" xfId="2135" xr:uid="{00000000-0005-0000-0000-000005080000}"/>
    <cellStyle name="Normal 3" xfId="70" xr:uid="{00000000-0005-0000-0000-000006080000}"/>
    <cellStyle name="Normal 3 2" xfId="687" xr:uid="{00000000-0005-0000-0000-000007080000}"/>
    <cellStyle name="Normal 3 3" xfId="688" xr:uid="{00000000-0005-0000-0000-000008080000}"/>
    <cellStyle name="Normal 3 4" xfId="689" xr:uid="{00000000-0005-0000-0000-000009080000}"/>
    <cellStyle name="Normal 3_030501_Accrue Cisco Smartnet Agreement for April &amp; May_SC_05.10" xfId="690" xr:uid="{00000000-0005-0000-0000-00000A080000}"/>
    <cellStyle name="Normal 30" xfId="2136" xr:uid="{00000000-0005-0000-0000-00000B080000}"/>
    <cellStyle name="Normal 30 2" xfId="2137" xr:uid="{00000000-0005-0000-0000-00000C080000}"/>
    <cellStyle name="Normal 31" xfId="2138" xr:uid="{00000000-0005-0000-0000-00000D080000}"/>
    <cellStyle name="Normal 31 2" xfId="2139" xr:uid="{00000000-0005-0000-0000-00000E080000}"/>
    <cellStyle name="Normal 32" xfId="2140" xr:uid="{00000000-0005-0000-0000-00000F080000}"/>
    <cellStyle name="Normal 32 2" xfId="2141" xr:uid="{00000000-0005-0000-0000-000010080000}"/>
    <cellStyle name="Normal 33" xfId="2142" xr:uid="{00000000-0005-0000-0000-000011080000}"/>
    <cellStyle name="Normal 33 2" xfId="2143" xr:uid="{00000000-0005-0000-0000-000012080000}"/>
    <cellStyle name="Normal 34" xfId="691" xr:uid="{00000000-0005-0000-0000-000013080000}"/>
    <cellStyle name="Normal 34 2" xfId="2144" xr:uid="{00000000-0005-0000-0000-000014080000}"/>
    <cellStyle name="Normal 35" xfId="2419" xr:uid="{00000000-0005-0000-0000-000015080000}"/>
    <cellStyle name="Normal 36" xfId="2378" xr:uid="{00000000-0005-0000-0000-000016080000}"/>
    <cellStyle name="Normal 37" xfId="3" xr:uid="{00000000-0005-0000-0000-000017080000}"/>
    <cellStyle name="Normal 38" xfId="2428" xr:uid="{00000000-0005-0000-0000-000018080000}"/>
    <cellStyle name="Normal 39" xfId="2442" xr:uid="{00000000-0005-0000-0000-000019080000}"/>
    <cellStyle name="Normal 4" xfId="71" xr:uid="{00000000-0005-0000-0000-00001A080000}"/>
    <cellStyle name="Normal 4 2" xfId="692" xr:uid="{00000000-0005-0000-0000-00001B080000}"/>
    <cellStyle name="Normal 40" xfId="2436" xr:uid="{00000000-0005-0000-0000-00001C080000}"/>
    <cellStyle name="Normal 41" xfId="2433" xr:uid="{00000000-0005-0000-0000-00001D080000}"/>
    <cellStyle name="Normal 42" xfId="2438" xr:uid="{00000000-0005-0000-0000-00001E080000}"/>
    <cellStyle name="Normal 5" xfId="72" xr:uid="{00000000-0005-0000-0000-00001F080000}"/>
    <cellStyle name="Normal 5 2" xfId="2145" xr:uid="{00000000-0005-0000-0000-000020080000}"/>
    <cellStyle name="Normal 6" xfId="146" xr:uid="{00000000-0005-0000-0000-000021080000}"/>
    <cellStyle name="Normal 6 2" xfId="2146" xr:uid="{00000000-0005-0000-0000-000022080000}"/>
    <cellStyle name="Normal 7" xfId="147" xr:uid="{00000000-0005-0000-0000-000023080000}"/>
    <cellStyle name="Normal 7 2" xfId="2147" xr:uid="{00000000-0005-0000-0000-000024080000}"/>
    <cellStyle name="Normal 8" xfId="693" xr:uid="{00000000-0005-0000-0000-000025080000}"/>
    <cellStyle name="Normal 8 10" xfId="694" xr:uid="{00000000-0005-0000-0000-000026080000}"/>
    <cellStyle name="Normal 8 11" xfId="695" xr:uid="{00000000-0005-0000-0000-000027080000}"/>
    <cellStyle name="Normal 8 12" xfId="696" xr:uid="{00000000-0005-0000-0000-000028080000}"/>
    <cellStyle name="Normal 8 13" xfId="697" xr:uid="{00000000-0005-0000-0000-000029080000}"/>
    <cellStyle name="Normal 8 14" xfId="698" xr:uid="{00000000-0005-0000-0000-00002A080000}"/>
    <cellStyle name="Normal 8 15" xfId="699" xr:uid="{00000000-0005-0000-0000-00002B080000}"/>
    <cellStyle name="Normal 8 16" xfId="700" xr:uid="{00000000-0005-0000-0000-00002C080000}"/>
    <cellStyle name="Normal 8 17" xfId="701" xr:uid="{00000000-0005-0000-0000-00002D080000}"/>
    <cellStyle name="Normal 8 18" xfId="702" xr:uid="{00000000-0005-0000-0000-00002E080000}"/>
    <cellStyle name="Normal 8 19" xfId="703" xr:uid="{00000000-0005-0000-0000-00002F080000}"/>
    <cellStyle name="Normal 8 2" xfId="704" xr:uid="{00000000-0005-0000-0000-000030080000}"/>
    <cellStyle name="Normal 8 2 2" xfId="2415" xr:uid="{00000000-0005-0000-0000-000031080000}"/>
    <cellStyle name="Normal 8 20" xfId="705" xr:uid="{00000000-0005-0000-0000-000032080000}"/>
    <cellStyle name="Normal 8 3" xfId="706" xr:uid="{00000000-0005-0000-0000-000033080000}"/>
    <cellStyle name="Normal 8 4" xfId="707" xr:uid="{00000000-0005-0000-0000-000034080000}"/>
    <cellStyle name="Normal 8 5" xfId="708" xr:uid="{00000000-0005-0000-0000-000035080000}"/>
    <cellStyle name="Normal 8 6" xfId="709" xr:uid="{00000000-0005-0000-0000-000036080000}"/>
    <cellStyle name="Normal 8 7" xfId="710" xr:uid="{00000000-0005-0000-0000-000037080000}"/>
    <cellStyle name="Normal 8 8" xfId="711" xr:uid="{00000000-0005-0000-0000-000038080000}"/>
    <cellStyle name="Normal 8 9" xfId="712" xr:uid="{00000000-0005-0000-0000-000039080000}"/>
    <cellStyle name="Normal 9" xfId="735" xr:uid="{00000000-0005-0000-0000-00003A080000}"/>
    <cellStyle name="Normal 9 2" xfId="2148" xr:uid="{00000000-0005-0000-0000-00003B080000}"/>
    <cellStyle name="Normal_Exhibits" xfId="2443" xr:uid="{00000000-0005-0000-0000-00003C080000}"/>
    <cellStyle name="Note 10" xfId="2149" xr:uid="{00000000-0005-0000-0000-00003D080000}"/>
    <cellStyle name="Note 11" xfId="2150" xr:uid="{00000000-0005-0000-0000-00003E080000}"/>
    <cellStyle name="Note 12" xfId="2151" xr:uid="{00000000-0005-0000-0000-00003F080000}"/>
    <cellStyle name="Note 13" xfId="2152" xr:uid="{00000000-0005-0000-0000-000040080000}"/>
    <cellStyle name="Note 14" xfId="2153" xr:uid="{00000000-0005-0000-0000-000041080000}"/>
    <cellStyle name="Note 15" xfId="2154" xr:uid="{00000000-0005-0000-0000-000042080000}"/>
    <cellStyle name="Note 16" xfId="2155" xr:uid="{00000000-0005-0000-0000-000043080000}"/>
    <cellStyle name="Note 17" xfId="2156" xr:uid="{00000000-0005-0000-0000-000044080000}"/>
    <cellStyle name="Note 18" xfId="2157" xr:uid="{00000000-0005-0000-0000-000045080000}"/>
    <cellStyle name="Note 19" xfId="2158" xr:uid="{00000000-0005-0000-0000-000046080000}"/>
    <cellStyle name="Note 2" xfId="73" xr:uid="{00000000-0005-0000-0000-000047080000}"/>
    <cellStyle name="Note 2 10" xfId="2159" xr:uid="{00000000-0005-0000-0000-000048080000}"/>
    <cellStyle name="Note 2 11" xfId="2160" xr:uid="{00000000-0005-0000-0000-000049080000}"/>
    <cellStyle name="Note 2 12" xfId="2161" xr:uid="{00000000-0005-0000-0000-00004A080000}"/>
    <cellStyle name="Note 2 13" xfId="2162" xr:uid="{00000000-0005-0000-0000-00004B080000}"/>
    <cellStyle name="Note 2 14" xfId="2163" xr:uid="{00000000-0005-0000-0000-00004C080000}"/>
    <cellStyle name="Note 2 15" xfId="2164" xr:uid="{00000000-0005-0000-0000-00004D080000}"/>
    <cellStyle name="Note 2 16" xfId="2165" xr:uid="{00000000-0005-0000-0000-00004E080000}"/>
    <cellStyle name="Note 2 17" xfId="2166" xr:uid="{00000000-0005-0000-0000-00004F080000}"/>
    <cellStyle name="Note 2 18" xfId="2167" xr:uid="{00000000-0005-0000-0000-000050080000}"/>
    <cellStyle name="Note 2 19" xfId="2168" xr:uid="{00000000-0005-0000-0000-000051080000}"/>
    <cellStyle name="Note 2 2" xfId="2169" xr:uid="{00000000-0005-0000-0000-000052080000}"/>
    <cellStyle name="Note 2 20" xfId="2170" xr:uid="{00000000-0005-0000-0000-000053080000}"/>
    <cellStyle name="Note 2 21" xfId="2171" xr:uid="{00000000-0005-0000-0000-000054080000}"/>
    <cellStyle name="Note 2 22" xfId="2172" xr:uid="{00000000-0005-0000-0000-000055080000}"/>
    <cellStyle name="Note 2 23" xfId="2173" xr:uid="{00000000-0005-0000-0000-000056080000}"/>
    <cellStyle name="Note 2 24" xfId="2174" xr:uid="{00000000-0005-0000-0000-000057080000}"/>
    <cellStyle name="Note 2 25" xfId="2175" xr:uid="{00000000-0005-0000-0000-000058080000}"/>
    <cellStyle name="Note 2 26" xfId="2176" xr:uid="{00000000-0005-0000-0000-000059080000}"/>
    <cellStyle name="Note 2 27" xfId="2177" xr:uid="{00000000-0005-0000-0000-00005A080000}"/>
    <cellStyle name="Note 2 28" xfId="2178" xr:uid="{00000000-0005-0000-0000-00005B080000}"/>
    <cellStyle name="Note 2 29" xfId="2179" xr:uid="{00000000-0005-0000-0000-00005C080000}"/>
    <cellStyle name="Note 2 3" xfId="2180" xr:uid="{00000000-0005-0000-0000-00005D080000}"/>
    <cellStyle name="Note 2 30" xfId="2181" xr:uid="{00000000-0005-0000-0000-00005E080000}"/>
    <cellStyle name="Note 2 31" xfId="2182" xr:uid="{00000000-0005-0000-0000-00005F080000}"/>
    <cellStyle name="Note 2 32" xfId="2183" xr:uid="{00000000-0005-0000-0000-000060080000}"/>
    <cellStyle name="Note 2 33" xfId="2184" xr:uid="{00000000-0005-0000-0000-000061080000}"/>
    <cellStyle name="Note 2 34" xfId="2185" xr:uid="{00000000-0005-0000-0000-000062080000}"/>
    <cellStyle name="Note 2 35" xfId="2186" xr:uid="{00000000-0005-0000-0000-000063080000}"/>
    <cellStyle name="Note 2 36" xfId="2187" xr:uid="{00000000-0005-0000-0000-000064080000}"/>
    <cellStyle name="Note 2 37" xfId="2188" xr:uid="{00000000-0005-0000-0000-000065080000}"/>
    <cellStyle name="Note 2 38" xfId="2189" xr:uid="{00000000-0005-0000-0000-000066080000}"/>
    <cellStyle name="Note 2 39" xfId="2190" xr:uid="{00000000-0005-0000-0000-000067080000}"/>
    <cellStyle name="Note 2 4" xfId="2191" xr:uid="{00000000-0005-0000-0000-000068080000}"/>
    <cellStyle name="Note 2 40" xfId="2192" xr:uid="{00000000-0005-0000-0000-000069080000}"/>
    <cellStyle name="Note 2 41" xfId="2416" xr:uid="{00000000-0005-0000-0000-00006A080000}"/>
    <cellStyle name="Note 2 5" xfId="2193" xr:uid="{00000000-0005-0000-0000-00006B080000}"/>
    <cellStyle name="Note 2 6" xfId="2194" xr:uid="{00000000-0005-0000-0000-00006C080000}"/>
    <cellStyle name="Note 2 7" xfId="2195" xr:uid="{00000000-0005-0000-0000-00006D080000}"/>
    <cellStyle name="Note 2 8" xfId="2196" xr:uid="{00000000-0005-0000-0000-00006E080000}"/>
    <cellStyle name="Note 2 9" xfId="2197" xr:uid="{00000000-0005-0000-0000-00006F080000}"/>
    <cellStyle name="Note 20" xfId="2198" xr:uid="{00000000-0005-0000-0000-000070080000}"/>
    <cellStyle name="Note 21" xfId="2199" xr:uid="{00000000-0005-0000-0000-000071080000}"/>
    <cellStyle name="Note 22" xfId="2200" xr:uid="{00000000-0005-0000-0000-000072080000}"/>
    <cellStyle name="Note 23" xfId="2201" xr:uid="{00000000-0005-0000-0000-000073080000}"/>
    <cellStyle name="Note 24" xfId="2202" xr:uid="{00000000-0005-0000-0000-000074080000}"/>
    <cellStyle name="Note 25" xfId="2203" xr:uid="{00000000-0005-0000-0000-000075080000}"/>
    <cellStyle name="Note 26" xfId="2204" xr:uid="{00000000-0005-0000-0000-000076080000}"/>
    <cellStyle name="Note 27" xfId="2205" xr:uid="{00000000-0005-0000-0000-000077080000}"/>
    <cellStyle name="Note 28" xfId="2206" xr:uid="{00000000-0005-0000-0000-000078080000}"/>
    <cellStyle name="Note 29" xfId="2207" xr:uid="{00000000-0005-0000-0000-000079080000}"/>
    <cellStyle name="Note 3" xfId="74" xr:uid="{00000000-0005-0000-0000-00007A080000}"/>
    <cellStyle name="Note 30" xfId="2208" xr:uid="{00000000-0005-0000-0000-00007B080000}"/>
    <cellStyle name="Note 31" xfId="2209" xr:uid="{00000000-0005-0000-0000-00007C080000}"/>
    <cellStyle name="Note 32" xfId="2210" xr:uid="{00000000-0005-0000-0000-00007D080000}"/>
    <cellStyle name="Note 33" xfId="2211" xr:uid="{00000000-0005-0000-0000-00007E080000}"/>
    <cellStyle name="Note 34" xfId="2212" xr:uid="{00000000-0005-0000-0000-00007F080000}"/>
    <cellStyle name="Note 35" xfId="2213" xr:uid="{00000000-0005-0000-0000-000080080000}"/>
    <cellStyle name="Note 36" xfId="2214" xr:uid="{00000000-0005-0000-0000-000081080000}"/>
    <cellStyle name="Note 37" xfId="2215" xr:uid="{00000000-0005-0000-0000-000082080000}"/>
    <cellStyle name="Note 38" xfId="2216" xr:uid="{00000000-0005-0000-0000-000083080000}"/>
    <cellStyle name="Note 39" xfId="2217" xr:uid="{00000000-0005-0000-0000-000084080000}"/>
    <cellStyle name="Note 4" xfId="75" xr:uid="{00000000-0005-0000-0000-000085080000}"/>
    <cellStyle name="Note 40" xfId="2218" xr:uid="{00000000-0005-0000-0000-000086080000}"/>
    <cellStyle name="Note 41" xfId="2219" xr:uid="{00000000-0005-0000-0000-000087080000}"/>
    <cellStyle name="Note 42" xfId="2220" xr:uid="{00000000-0005-0000-0000-000088080000}"/>
    <cellStyle name="Note 43" xfId="2221" xr:uid="{00000000-0005-0000-0000-000089080000}"/>
    <cellStyle name="Note 44" xfId="2222" xr:uid="{00000000-0005-0000-0000-00008A080000}"/>
    <cellStyle name="Note 45" xfId="2223" xr:uid="{00000000-0005-0000-0000-00008B080000}"/>
    <cellStyle name="Note 5" xfId="76" xr:uid="{00000000-0005-0000-0000-00008C080000}"/>
    <cellStyle name="Note 6" xfId="2224" xr:uid="{00000000-0005-0000-0000-00008D080000}"/>
    <cellStyle name="Note 7" xfId="2225" xr:uid="{00000000-0005-0000-0000-00008E080000}"/>
    <cellStyle name="Note 8" xfId="2226" xr:uid="{00000000-0005-0000-0000-00008F080000}"/>
    <cellStyle name="Note 9" xfId="2227" xr:uid="{00000000-0005-0000-0000-000090080000}"/>
    <cellStyle name="Numbers" xfId="77" xr:uid="{00000000-0005-0000-0000-000091080000}"/>
    <cellStyle name="Œ…‹æØ‚è [0.00]_PRODUCT DETAIL Q1" xfId="2228" xr:uid="{00000000-0005-0000-0000-000092080000}"/>
    <cellStyle name="Œ…‹æØ‚è_PRODUCT DETAIL Q1" xfId="2229" xr:uid="{00000000-0005-0000-0000-000093080000}"/>
    <cellStyle name="Output 10" xfId="2230" xr:uid="{00000000-0005-0000-0000-000094080000}"/>
    <cellStyle name="Output 11" xfId="2231" xr:uid="{00000000-0005-0000-0000-000095080000}"/>
    <cellStyle name="Output 12" xfId="2232" xr:uid="{00000000-0005-0000-0000-000096080000}"/>
    <cellStyle name="Output 13" xfId="2233" xr:uid="{00000000-0005-0000-0000-000097080000}"/>
    <cellStyle name="Output 14" xfId="2234" xr:uid="{00000000-0005-0000-0000-000098080000}"/>
    <cellStyle name="Output 15" xfId="2235" xr:uid="{00000000-0005-0000-0000-000099080000}"/>
    <cellStyle name="Output 16" xfId="2236" xr:uid="{00000000-0005-0000-0000-00009A080000}"/>
    <cellStyle name="Output 17" xfId="2237" xr:uid="{00000000-0005-0000-0000-00009B080000}"/>
    <cellStyle name="Output 18" xfId="2238" xr:uid="{00000000-0005-0000-0000-00009C080000}"/>
    <cellStyle name="Output 19" xfId="2239" xr:uid="{00000000-0005-0000-0000-00009D080000}"/>
    <cellStyle name="Output 2" xfId="2240" xr:uid="{00000000-0005-0000-0000-00009E080000}"/>
    <cellStyle name="Output 20" xfId="2241" xr:uid="{00000000-0005-0000-0000-00009F080000}"/>
    <cellStyle name="Output 21" xfId="2242" xr:uid="{00000000-0005-0000-0000-0000A0080000}"/>
    <cellStyle name="Output 22" xfId="2243" xr:uid="{00000000-0005-0000-0000-0000A1080000}"/>
    <cellStyle name="Output 23" xfId="2244" xr:uid="{00000000-0005-0000-0000-0000A2080000}"/>
    <cellStyle name="Output 24" xfId="2245" xr:uid="{00000000-0005-0000-0000-0000A3080000}"/>
    <cellStyle name="Output 25" xfId="2246" xr:uid="{00000000-0005-0000-0000-0000A4080000}"/>
    <cellStyle name="Output 26" xfId="2247" xr:uid="{00000000-0005-0000-0000-0000A5080000}"/>
    <cellStyle name="Output 27" xfId="2248" xr:uid="{00000000-0005-0000-0000-0000A6080000}"/>
    <cellStyle name="Output 28" xfId="2249" xr:uid="{00000000-0005-0000-0000-0000A7080000}"/>
    <cellStyle name="Output 29" xfId="2250" xr:uid="{00000000-0005-0000-0000-0000A8080000}"/>
    <cellStyle name="Output 3" xfId="2251" xr:uid="{00000000-0005-0000-0000-0000A9080000}"/>
    <cellStyle name="Output 30" xfId="2252" xr:uid="{00000000-0005-0000-0000-0000AA080000}"/>
    <cellStyle name="Output 31" xfId="2253" xr:uid="{00000000-0005-0000-0000-0000AB080000}"/>
    <cellStyle name="Output 32" xfId="2254" xr:uid="{00000000-0005-0000-0000-0000AC080000}"/>
    <cellStyle name="Output 33" xfId="2255" xr:uid="{00000000-0005-0000-0000-0000AD080000}"/>
    <cellStyle name="Output 34" xfId="2256" xr:uid="{00000000-0005-0000-0000-0000AE080000}"/>
    <cellStyle name="Output 35" xfId="2257" xr:uid="{00000000-0005-0000-0000-0000AF080000}"/>
    <cellStyle name="Output 36" xfId="2258" xr:uid="{00000000-0005-0000-0000-0000B0080000}"/>
    <cellStyle name="Output 37" xfId="2259" xr:uid="{00000000-0005-0000-0000-0000B1080000}"/>
    <cellStyle name="Output 38" xfId="2260" xr:uid="{00000000-0005-0000-0000-0000B2080000}"/>
    <cellStyle name="Output 39" xfId="2261" xr:uid="{00000000-0005-0000-0000-0000B3080000}"/>
    <cellStyle name="Output 4" xfId="2262" xr:uid="{00000000-0005-0000-0000-0000B4080000}"/>
    <cellStyle name="Output 40" xfId="2263" xr:uid="{00000000-0005-0000-0000-0000B5080000}"/>
    <cellStyle name="Output 5" xfId="2264" xr:uid="{00000000-0005-0000-0000-0000B6080000}"/>
    <cellStyle name="Output 6" xfId="2265" xr:uid="{00000000-0005-0000-0000-0000B7080000}"/>
    <cellStyle name="Output 7" xfId="2266" xr:uid="{00000000-0005-0000-0000-0000B8080000}"/>
    <cellStyle name="Output 8" xfId="2267" xr:uid="{00000000-0005-0000-0000-0000B9080000}"/>
    <cellStyle name="Output 9" xfId="2268" xr:uid="{00000000-0005-0000-0000-0000BA080000}"/>
    <cellStyle name="Percent" xfId="2444" builtinId="5"/>
    <cellStyle name="Percent [2]" xfId="713" xr:uid="{00000000-0005-0000-0000-0000BB080000}"/>
    <cellStyle name="Percent [2] 2" xfId="714" xr:uid="{00000000-0005-0000-0000-0000BC080000}"/>
    <cellStyle name="Percent [2] 3" xfId="715" xr:uid="{00000000-0005-0000-0000-0000BD080000}"/>
    <cellStyle name="Percent 2" xfId="150" xr:uid="{00000000-0005-0000-0000-0000BE080000}"/>
    <cellStyle name="Percent 2 2" xfId="2417" xr:uid="{00000000-0005-0000-0000-0000BF080000}"/>
    <cellStyle name="Price" xfId="78" xr:uid="{00000000-0005-0000-0000-0000C0080000}"/>
    <cellStyle name="producto" xfId="2269" xr:uid="{00000000-0005-0000-0000-0000C1080000}"/>
    <cellStyle name="PSChar" xfId="79" xr:uid="{00000000-0005-0000-0000-0000C2080000}"/>
    <cellStyle name="PSDate" xfId="716" xr:uid="{00000000-0005-0000-0000-0000C3080000}"/>
    <cellStyle name="PSDec" xfId="80" xr:uid="{00000000-0005-0000-0000-0000C4080000}"/>
    <cellStyle name="PSHeading" xfId="717" xr:uid="{00000000-0005-0000-0000-0000C5080000}"/>
    <cellStyle name="PSInt" xfId="718" xr:uid="{00000000-0005-0000-0000-0000C6080000}"/>
    <cellStyle name="PSSpacer" xfId="81" xr:uid="{00000000-0005-0000-0000-0000C7080000}"/>
    <cellStyle name="RevList" xfId="719" xr:uid="{00000000-0005-0000-0000-0000C8080000}"/>
    <cellStyle name="s" xfId="82" xr:uid="{00000000-0005-0000-0000-0000C9080000}"/>
    <cellStyle name="s_B" xfId="83" xr:uid="{00000000-0005-0000-0000-0000CA080000}"/>
    <cellStyle name="s_Bal Sheets" xfId="84" xr:uid="{00000000-0005-0000-0000-0000CB080000}"/>
    <cellStyle name="s_Bal Sheets_1" xfId="85" xr:uid="{00000000-0005-0000-0000-0000CC080000}"/>
    <cellStyle name="s_Bal Sheets_2" xfId="86" xr:uid="{00000000-0005-0000-0000-0000CD080000}"/>
    <cellStyle name="s_Credit (2)" xfId="87" xr:uid="{00000000-0005-0000-0000-0000CE080000}"/>
    <cellStyle name="s_Credit (2)_1" xfId="88" xr:uid="{00000000-0005-0000-0000-0000CF080000}"/>
    <cellStyle name="s_Credit (2)_2" xfId="89" xr:uid="{00000000-0005-0000-0000-0000D0080000}"/>
    <cellStyle name="s_Earnings" xfId="90" xr:uid="{00000000-0005-0000-0000-0000D1080000}"/>
    <cellStyle name="s_Earnings (2)" xfId="91" xr:uid="{00000000-0005-0000-0000-0000D2080000}"/>
    <cellStyle name="s_Earnings (2)_1" xfId="92" xr:uid="{00000000-0005-0000-0000-0000D3080000}"/>
    <cellStyle name="s_Earnings_1" xfId="93" xr:uid="{00000000-0005-0000-0000-0000D4080000}"/>
    <cellStyle name="s_finsumm" xfId="94" xr:uid="{00000000-0005-0000-0000-0000D5080000}"/>
    <cellStyle name="s_finsumm_1" xfId="95" xr:uid="{00000000-0005-0000-0000-0000D6080000}"/>
    <cellStyle name="s_finsumm_2" xfId="96" xr:uid="{00000000-0005-0000-0000-0000D7080000}"/>
    <cellStyle name="s_GoroWipTax-to2050_fromCo_Oct21_99" xfId="97" xr:uid="{00000000-0005-0000-0000-0000D8080000}"/>
    <cellStyle name="s_Hist Inputs (2)" xfId="98" xr:uid="{00000000-0005-0000-0000-0000D9080000}"/>
    <cellStyle name="s_Hist Inputs (2)_1" xfId="99" xr:uid="{00000000-0005-0000-0000-0000DA080000}"/>
    <cellStyle name="s_IEL_finsumm" xfId="100" xr:uid="{00000000-0005-0000-0000-0000DB080000}"/>
    <cellStyle name="s_IEL_finsumm_1" xfId="101" xr:uid="{00000000-0005-0000-0000-0000DC080000}"/>
    <cellStyle name="s_IEL_finsumm_2" xfId="102" xr:uid="{00000000-0005-0000-0000-0000DD080000}"/>
    <cellStyle name="s_IEL_finsumm1" xfId="103" xr:uid="{00000000-0005-0000-0000-0000DE080000}"/>
    <cellStyle name="s_IEL_finsumm1_1" xfId="104" xr:uid="{00000000-0005-0000-0000-0000DF080000}"/>
    <cellStyle name="s_IEL_finsumm1_2" xfId="105" xr:uid="{00000000-0005-0000-0000-0000E0080000}"/>
    <cellStyle name="s_Lbo" xfId="106" xr:uid="{00000000-0005-0000-0000-0000E1080000}"/>
    <cellStyle name="s_LBO Summary" xfId="107" xr:uid="{00000000-0005-0000-0000-0000E2080000}"/>
    <cellStyle name="s_LBO Summary_1" xfId="108" xr:uid="{00000000-0005-0000-0000-0000E3080000}"/>
    <cellStyle name="s_LBO Summary_2" xfId="109" xr:uid="{00000000-0005-0000-0000-0000E4080000}"/>
    <cellStyle name="s_Lbo_1" xfId="110" xr:uid="{00000000-0005-0000-0000-0000E5080000}"/>
    <cellStyle name="s_rvr_analysis_andrew" xfId="111" xr:uid="{00000000-0005-0000-0000-0000E6080000}"/>
    <cellStyle name="s_Schedules" xfId="112" xr:uid="{00000000-0005-0000-0000-0000E7080000}"/>
    <cellStyle name="s_Schedules_1" xfId="113" xr:uid="{00000000-0005-0000-0000-0000E8080000}"/>
    <cellStyle name="s_Trans Assump" xfId="114" xr:uid="{00000000-0005-0000-0000-0000E9080000}"/>
    <cellStyle name="s_Trans Assump (2)" xfId="115" xr:uid="{00000000-0005-0000-0000-0000EA080000}"/>
    <cellStyle name="s_Trans Assump (2)_1" xfId="116" xr:uid="{00000000-0005-0000-0000-0000EB080000}"/>
    <cellStyle name="s_Trans Assump_1" xfId="117" xr:uid="{00000000-0005-0000-0000-0000EC080000}"/>
    <cellStyle name="s_Trans Sum" xfId="118" xr:uid="{00000000-0005-0000-0000-0000ED080000}"/>
    <cellStyle name="s_Trans Sum_1" xfId="119" xr:uid="{00000000-0005-0000-0000-0000EE080000}"/>
    <cellStyle name="s_Unit Price Sen. (2)" xfId="120" xr:uid="{00000000-0005-0000-0000-0000EF080000}"/>
    <cellStyle name="s_Unit Price Sen. (2)_1" xfId="121" xr:uid="{00000000-0005-0000-0000-0000F0080000}"/>
    <cellStyle name="s_Unit Price Sen. (2)_2" xfId="122" xr:uid="{00000000-0005-0000-0000-0000F1080000}"/>
    <cellStyle name="SAPDataCell" xfId="2423" xr:uid="{00000000-0005-0000-0000-0000F2080000}"/>
    <cellStyle name="SAPDimensionCell" xfId="2420" xr:uid="{00000000-0005-0000-0000-0000F3080000}"/>
    <cellStyle name="SAPHierarchyCell0" xfId="2427" xr:uid="{00000000-0005-0000-0000-0000F4080000}"/>
    <cellStyle name="SAPHierarchyCell1" xfId="2426" xr:uid="{00000000-0005-0000-0000-0000F5080000}"/>
    <cellStyle name="SAPHierarchyCell2" xfId="2425" xr:uid="{00000000-0005-0000-0000-0000F6080000}"/>
    <cellStyle name="SAPHierarchyCell3" xfId="2424" xr:uid="{00000000-0005-0000-0000-0000F7080000}"/>
    <cellStyle name="SAPHierarchyCell4" xfId="2422" xr:uid="{00000000-0005-0000-0000-0000F8080000}"/>
    <cellStyle name="SAPMemberCell" xfId="2421" xr:uid="{00000000-0005-0000-0000-0000F9080000}"/>
    <cellStyle name="Satisfaisant" xfId="720" xr:uid="{00000000-0005-0000-0000-0000FA080000}"/>
    <cellStyle name="Sortie" xfId="721" xr:uid="{00000000-0005-0000-0000-0000FB080000}"/>
    <cellStyle name="Standard_UB Power - Steuern" xfId="722" xr:uid="{00000000-0005-0000-0000-0000FC080000}"/>
    <cellStyle name="Style 1" xfId="723" xr:uid="{00000000-0005-0000-0000-0000FD080000}"/>
    <cellStyle name="STYLE1" xfId="123" xr:uid="{00000000-0005-0000-0000-0000FE080000}"/>
    <cellStyle name="STYLE2" xfId="124" xr:uid="{00000000-0005-0000-0000-0000FF080000}"/>
    <cellStyle name="STYLE2 2" xfId="2418" xr:uid="{00000000-0005-0000-0000-000000090000}"/>
    <cellStyle name="STYLE3" xfId="2270" xr:uid="{00000000-0005-0000-0000-000001090000}"/>
    <cellStyle name="STYLE4" xfId="2271" xr:uid="{00000000-0005-0000-0000-000002090000}"/>
    <cellStyle name="STYLE5" xfId="2272" xr:uid="{00000000-0005-0000-0000-000003090000}"/>
    <cellStyle name="StyleName1" xfId="125" xr:uid="{00000000-0005-0000-0000-000004090000}"/>
    <cellStyle name="StyleName2" xfId="126" xr:uid="{00000000-0005-0000-0000-000005090000}"/>
    <cellStyle name="StyleName3" xfId="127" xr:uid="{00000000-0005-0000-0000-000006090000}"/>
    <cellStyle name="StyleName4" xfId="128" xr:uid="{00000000-0005-0000-0000-000007090000}"/>
    <cellStyle name="StyleName5" xfId="129" xr:uid="{00000000-0005-0000-0000-000008090000}"/>
    <cellStyle name="StyleName6" xfId="130" xr:uid="{00000000-0005-0000-0000-000009090000}"/>
    <cellStyle name="StyleName7" xfId="131" xr:uid="{00000000-0005-0000-0000-00000A090000}"/>
    <cellStyle name="StyleName8" xfId="132" xr:uid="{00000000-0005-0000-0000-00000B090000}"/>
    <cellStyle name="Subtotal" xfId="724" xr:uid="{00000000-0005-0000-0000-00000C090000}"/>
    <cellStyle name="SubTotal1Num" xfId="725" xr:uid="{00000000-0005-0000-0000-00000D090000}"/>
    <cellStyle name="SubTotal1Text" xfId="726" xr:uid="{00000000-0005-0000-0000-00000E090000}"/>
    <cellStyle name="t" xfId="133" xr:uid="{00000000-0005-0000-0000-00000F090000}"/>
    <cellStyle name="Texte explicatif" xfId="727" xr:uid="{00000000-0005-0000-0000-000010090000}"/>
    <cellStyle name="Title 10" xfId="2273" xr:uid="{00000000-0005-0000-0000-000011090000}"/>
    <cellStyle name="Title 11" xfId="2274" xr:uid="{00000000-0005-0000-0000-000012090000}"/>
    <cellStyle name="Title 12" xfId="2275" xr:uid="{00000000-0005-0000-0000-000013090000}"/>
    <cellStyle name="Title 13" xfId="2276" xr:uid="{00000000-0005-0000-0000-000014090000}"/>
    <cellStyle name="Title 14" xfId="2277" xr:uid="{00000000-0005-0000-0000-000015090000}"/>
    <cellStyle name="Title 15" xfId="2278" xr:uid="{00000000-0005-0000-0000-000016090000}"/>
    <cellStyle name="Title 16" xfId="2279" xr:uid="{00000000-0005-0000-0000-000017090000}"/>
    <cellStyle name="Title 17" xfId="2280" xr:uid="{00000000-0005-0000-0000-000018090000}"/>
    <cellStyle name="Title 18" xfId="2281" xr:uid="{00000000-0005-0000-0000-000019090000}"/>
    <cellStyle name="Title 19" xfId="2282" xr:uid="{00000000-0005-0000-0000-00001A090000}"/>
    <cellStyle name="Title 2" xfId="134" xr:uid="{00000000-0005-0000-0000-00001B090000}"/>
    <cellStyle name="Title 20" xfId="2283" xr:uid="{00000000-0005-0000-0000-00001C090000}"/>
    <cellStyle name="Title 21" xfId="2284" xr:uid="{00000000-0005-0000-0000-00001D090000}"/>
    <cellStyle name="Title 22" xfId="2285" xr:uid="{00000000-0005-0000-0000-00001E090000}"/>
    <cellStyle name="Title 23" xfId="2286" xr:uid="{00000000-0005-0000-0000-00001F090000}"/>
    <cellStyle name="Title 24" xfId="2287" xr:uid="{00000000-0005-0000-0000-000020090000}"/>
    <cellStyle name="Title 25" xfId="2288" xr:uid="{00000000-0005-0000-0000-000021090000}"/>
    <cellStyle name="Title 26" xfId="2289" xr:uid="{00000000-0005-0000-0000-000022090000}"/>
    <cellStyle name="Title 27" xfId="2290" xr:uid="{00000000-0005-0000-0000-000023090000}"/>
    <cellStyle name="Title 28" xfId="2291" xr:uid="{00000000-0005-0000-0000-000024090000}"/>
    <cellStyle name="Title 29" xfId="2292" xr:uid="{00000000-0005-0000-0000-000025090000}"/>
    <cellStyle name="Title 3" xfId="135" xr:uid="{00000000-0005-0000-0000-000026090000}"/>
    <cellStyle name="Title 30" xfId="2293" xr:uid="{00000000-0005-0000-0000-000027090000}"/>
    <cellStyle name="Title 31" xfId="2294" xr:uid="{00000000-0005-0000-0000-000028090000}"/>
    <cellStyle name="Title 32" xfId="2295" xr:uid="{00000000-0005-0000-0000-000029090000}"/>
    <cellStyle name="Title 33" xfId="2296" xr:uid="{00000000-0005-0000-0000-00002A090000}"/>
    <cellStyle name="Title 34" xfId="2297" xr:uid="{00000000-0005-0000-0000-00002B090000}"/>
    <cellStyle name="Title 35" xfId="2298" xr:uid="{00000000-0005-0000-0000-00002C090000}"/>
    <cellStyle name="Title 36" xfId="2299" xr:uid="{00000000-0005-0000-0000-00002D090000}"/>
    <cellStyle name="Title 37" xfId="2300" xr:uid="{00000000-0005-0000-0000-00002E090000}"/>
    <cellStyle name="Title 38" xfId="2301" xr:uid="{00000000-0005-0000-0000-00002F090000}"/>
    <cellStyle name="Title 39" xfId="2302" xr:uid="{00000000-0005-0000-0000-000030090000}"/>
    <cellStyle name="Title 4" xfId="136" xr:uid="{00000000-0005-0000-0000-000031090000}"/>
    <cellStyle name="Title 40" xfId="2303" xr:uid="{00000000-0005-0000-0000-000032090000}"/>
    <cellStyle name="Title 5" xfId="137" xr:uid="{00000000-0005-0000-0000-000033090000}"/>
    <cellStyle name="Title 6" xfId="2304" xr:uid="{00000000-0005-0000-0000-000034090000}"/>
    <cellStyle name="Title 7" xfId="2305" xr:uid="{00000000-0005-0000-0000-000035090000}"/>
    <cellStyle name="Title 8" xfId="2306" xr:uid="{00000000-0005-0000-0000-000036090000}"/>
    <cellStyle name="Title 9" xfId="2307" xr:uid="{00000000-0005-0000-0000-000037090000}"/>
    <cellStyle name="Titre" xfId="728" xr:uid="{00000000-0005-0000-0000-000038090000}"/>
    <cellStyle name="Titre 1" xfId="729" xr:uid="{00000000-0005-0000-0000-000039090000}"/>
    <cellStyle name="Titre 2" xfId="730" xr:uid="{00000000-0005-0000-0000-00003A090000}"/>
    <cellStyle name="Titre 3" xfId="731" xr:uid="{00000000-0005-0000-0000-00003B090000}"/>
    <cellStyle name="Titre 4" xfId="732" xr:uid="{00000000-0005-0000-0000-00003C090000}"/>
    <cellStyle name="Total 10" xfId="2308" xr:uid="{00000000-0005-0000-0000-00003D090000}"/>
    <cellStyle name="Total 11" xfId="2309" xr:uid="{00000000-0005-0000-0000-00003E090000}"/>
    <cellStyle name="Total 12" xfId="2310" xr:uid="{00000000-0005-0000-0000-00003F090000}"/>
    <cellStyle name="Total 13" xfId="2311" xr:uid="{00000000-0005-0000-0000-000040090000}"/>
    <cellStyle name="Total 14" xfId="2312" xr:uid="{00000000-0005-0000-0000-000041090000}"/>
    <cellStyle name="Total 15" xfId="2313" xr:uid="{00000000-0005-0000-0000-000042090000}"/>
    <cellStyle name="Total 16" xfId="2314" xr:uid="{00000000-0005-0000-0000-000043090000}"/>
    <cellStyle name="Total 17" xfId="2315" xr:uid="{00000000-0005-0000-0000-000044090000}"/>
    <cellStyle name="Total 18" xfId="2316" xr:uid="{00000000-0005-0000-0000-000045090000}"/>
    <cellStyle name="Total 19" xfId="2317" xr:uid="{00000000-0005-0000-0000-000046090000}"/>
    <cellStyle name="Total 2" xfId="138" xr:uid="{00000000-0005-0000-0000-000047090000}"/>
    <cellStyle name="Total 20" xfId="2318" xr:uid="{00000000-0005-0000-0000-000048090000}"/>
    <cellStyle name="Total 21" xfId="2319" xr:uid="{00000000-0005-0000-0000-000049090000}"/>
    <cellStyle name="Total 22" xfId="2320" xr:uid="{00000000-0005-0000-0000-00004A090000}"/>
    <cellStyle name="Total 23" xfId="2321" xr:uid="{00000000-0005-0000-0000-00004B090000}"/>
    <cellStyle name="Total 24" xfId="2322" xr:uid="{00000000-0005-0000-0000-00004C090000}"/>
    <cellStyle name="Total 25" xfId="2323" xr:uid="{00000000-0005-0000-0000-00004D090000}"/>
    <cellStyle name="Total 26" xfId="2324" xr:uid="{00000000-0005-0000-0000-00004E090000}"/>
    <cellStyle name="Total 27" xfId="2325" xr:uid="{00000000-0005-0000-0000-00004F090000}"/>
    <cellStyle name="Total 28" xfId="2326" xr:uid="{00000000-0005-0000-0000-000050090000}"/>
    <cellStyle name="Total 29" xfId="2327" xr:uid="{00000000-0005-0000-0000-000051090000}"/>
    <cellStyle name="Total 3" xfId="139" xr:uid="{00000000-0005-0000-0000-000052090000}"/>
    <cellStyle name="Total 30" xfId="2328" xr:uid="{00000000-0005-0000-0000-000053090000}"/>
    <cellStyle name="Total 31" xfId="2329" xr:uid="{00000000-0005-0000-0000-000054090000}"/>
    <cellStyle name="Total 32" xfId="2330" xr:uid="{00000000-0005-0000-0000-000055090000}"/>
    <cellStyle name="Total 33" xfId="2331" xr:uid="{00000000-0005-0000-0000-000056090000}"/>
    <cellStyle name="Total 34" xfId="2332" xr:uid="{00000000-0005-0000-0000-000057090000}"/>
    <cellStyle name="Total 35" xfId="2333" xr:uid="{00000000-0005-0000-0000-000058090000}"/>
    <cellStyle name="Total 36" xfId="2334" xr:uid="{00000000-0005-0000-0000-000059090000}"/>
    <cellStyle name="Total 37" xfId="2335" xr:uid="{00000000-0005-0000-0000-00005A090000}"/>
    <cellStyle name="Total 38" xfId="2336" xr:uid="{00000000-0005-0000-0000-00005B090000}"/>
    <cellStyle name="Total 39" xfId="2337" xr:uid="{00000000-0005-0000-0000-00005C090000}"/>
    <cellStyle name="Total 4" xfId="140" xr:uid="{00000000-0005-0000-0000-00005D090000}"/>
    <cellStyle name="Total 40" xfId="2338" xr:uid="{00000000-0005-0000-0000-00005E090000}"/>
    <cellStyle name="Total 5" xfId="141" xr:uid="{00000000-0005-0000-0000-00005F090000}"/>
    <cellStyle name="Total 6" xfId="2339" xr:uid="{00000000-0005-0000-0000-000060090000}"/>
    <cellStyle name="Total 7" xfId="2340" xr:uid="{00000000-0005-0000-0000-000061090000}"/>
    <cellStyle name="Total 8" xfId="2341" xr:uid="{00000000-0005-0000-0000-000062090000}"/>
    <cellStyle name="Total 9" xfId="2342" xr:uid="{00000000-0005-0000-0000-000063090000}"/>
    <cellStyle name="Vérification" xfId="733" xr:uid="{00000000-0005-0000-0000-000064090000}"/>
    <cellStyle name="Warning Text 10" xfId="2343" xr:uid="{00000000-0005-0000-0000-000065090000}"/>
    <cellStyle name="Warning Text 11" xfId="2344" xr:uid="{00000000-0005-0000-0000-000066090000}"/>
    <cellStyle name="Warning Text 12" xfId="2345" xr:uid="{00000000-0005-0000-0000-000067090000}"/>
    <cellStyle name="Warning Text 13" xfId="2346" xr:uid="{00000000-0005-0000-0000-000068090000}"/>
    <cellStyle name="Warning Text 14" xfId="2347" xr:uid="{00000000-0005-0000-0000-000069090000}"/>
    <cellStyle name="Warning Text 15" xfId="2348" xr:uid="{00000000-0005-0000-0000-00006A090000}"/>
    <cellStyle name="Warning Text 16" xfId="2349" xr:uid="{00000000-0005-0000-0000-00006B090000}"/>
    <cellStyle name="Warning Text 17" xfId="2350" xr:uid="{00000000-0005-0000-0000-00006C090000}"/>
    <cellStyle name="Warning Text 18" xfId="2351" xr:uid="{00000000-0005-0000-0000-00006D090000}"/>
    <cellStyle name="Warning Text 19" xfId="2352" xr:uid="{00000000-0005-0000-0000-00006E090000}"/>
    <cellStyle name="Warning Text 2" xfId="142" xr:uid="{00000000-0005-0000-0000-00006F090000}"/>
    <cellStyle name="Warning Text 20" xfId="2353" xr:uid="{00000000-0005-0000-0000-000070090000}"/>
    <cellStyle name="Warning Text 21" xfId="2354" xr:uid="{00000000-0005-0000-0000-000071090000}"/>
    <cellStyle name="Warning Text 22" xfId="2355" xr:uid="{00000000-0005-0000-0000-000072090000}"/>
    <cellStyle name="Warning Text 23" xfId="2356" xr:uid="{00000000-0005-0000-0000-000073090000}"/>
    <cellStyle name="Warning Text 24" xfId="2357" xr:uid="{00000000-0005-0000-0000-000074090000}"/>
    <cellStyle name="Warning Text 25" xfId="2358" xr:uid="{00000000-0005-0000-0000-000075090000}"/>
    <cellStyle name="Warning Text 26" xfId="2359" xr:uid="{00000000-0005-0000-0000-000076090000}"/>
    <cellStyle name="Warning Text 27" xfId="2360" xr:uid="{00000000-0005-0000-0000-000077090000}"/>
    <cellStyle name="Warning Text 28" xfId="2361" xr:uid="{00000000-0005-0000-0000-000078090000}"/>
    <cellStyle name="Warning Text 29" xfId="2362" xr:uid="{00000000-0005-0000-0000-000079090000}"/>
    <cellStyle name="Warning Text 3" xfId="143" xr:uid="{00000000-0005-0000-0000-00007A090000}"/>
    <cellStyle name="Warning Text 30" xfId="2363" xr:uid="{00000000-0005-0000-0000-00007B090000}"/>
    <cellStyle name="Warning Text 31" xfId="2364" xr:uid="{00000000-0005-0000-0000-00007C090000}"/>
    <cellStyle name="Warning Text 32" xfId="2365" xr:uid="{00000000-0005-0000-0000-00007D090000}"/>
    <cellStyle name="Warning Text 33" xfId="2366" xr:uid="{00000000-0005-0000-0000-00007E090000}"/>
    <cellStyle name="Warning Text 34" xfId="2367" xr:uid="{00000000-0005-0000-0000-00007F090000}"/>
    <cellStyle name="Warning Text 35" xfId="2368" xr:uid="{00000000-0005-0000-0000-000080090000}"/>
    <cellStyle name="Warning Text 36" xfId="2369" xr:uid="{00000000-0005-0000-0000-000081090000}"/>
    <cellStyle name="Warning Text 37" xfId="2370" xr:uid="{00000000-0005-0000-0000-000082090000}"/>
    <cellStyle name="Warning Text 38" xfId="2371" xr:uid="{00000000-0005-0000-0000-000083090000}"/>
    <cellStyle name="Warning Text 39" xfId="2372" xr:uid="{00000000-0005-0000-0000-000084090000}"/>
    <cellStyle name="Warning Text 4" xfId="144" xr:uid="{00000000-0005-0000-0000-000085090000}"/>
    <cellStyle name="Warning Text 40" xfId="2373" xr:uid="{00000000-0005-0000-0000-000086090000}"/>
    <cellStyle name="Warning Text 5" xfId="145" xr:uid="{00000000-0005-0000-0000-000087090000}"/>
    <cellStyle name="Warning Text 6" xfId="2374" xr:uid="{00000000-0005-0000-0000-000088090000}"/>
    <cellStyle name="Warning Text 7" xfId="2375" xr:uid="{00000000-0005-0000-0000-000089090000}"/>
    <cellStyle name="Warning Text 8" xfId="2376" xr:uid="{00000000-0005-0000-0000-00008A090000}"/>
    <cellStyle name="Warning Text 9" xfId="2377" xr:uid="{00000000-0005-0000-0000-00008B09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Rate%20Base\KAWC%202026%20Rate%20Case%20-%20Capital-Depr%20Exp.xlsx" TargetMode="External"/><Relationship Id="rId1" Type="http://schemas.openxmlformats.org/officeDocument/2006/relationships/externalLinkPath" Target="KAWC%202026%20Rate%20Case%20-%20Capital-Depr%20Ex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A52" t="str">
            <v>Total Unique Customers</v>
          </cell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70">
          <cell r="D70" t="str">
            <v>Amortization</v>
          </cell>
          <cell r="F70" t="str">
            <v>W/P - 4-2</v>
          </cell>
        </row>
      </sheetData>
      <sheetData sheetId="7">
        <row r="81">
          <cell r="M81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In"/>
      <sheetName val="Link Out"/>
      <sheetName val="CWIP-RPs Link Out"/>
      <sheetName val="CWIP-IPs Link Out"/>
      <sheetName val="ACQ- Link Out"/>
      <sheetName val="check sheet"/>
      <sheetName val="CWIP Analysis"/>
      <sheetName val="check in-svc"/>
      <sheetName val="compare slippage to scep total"/>
      <sheetName val="check depr exp"/>
      <sheetName val="Exh UPIS"/>
      <sheetName val="Exh Accum Dep COR"/>
      <sheetName val="Exh CWIP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CWIP"/>
      <sheetName val="Bal and Actv DevAdv"/>
      <sheetName val="Bal CIAC"/>
      <sheetName val="Bal AFUDC"/>
      <sheetName val="Actv CapExpend"/>
      <sheetName val="Actv PlacedInServc"/>
      <sheetName val="Actv Depr Exp"/>
      <sheetName val="Actv Retire"/>
      <sheetName val="Actv COR"/>
      <sheetName val="Actv CIAC"/>
      <sheetName val="AFUDC Activity"/>
      <sheetName val="AFUDC In-Service"/>
      <sheetName val="Data-Water SCEP by Acct"/>
      <sheetName val="Data Ret Salv COR"/>
      <sheetName val="Data-DevAdv"/>
      <sheetName val="Data CIAC"/>
      <sheetName val="Data-Depr Rates"/>
      <sheetName val="Data AFUDC Rate"/>
      <sheetName val="EXP 16 Depreciation and COR"/>
      <sheetName val="Summary Activity ACQ"/>
      <sheetName val="Activity ACQ1-Middletown"/>
      <sheetName val="Activity ACQ1-Livingston"/>
      <sheetName val="Data ACQ1-Livingston"/>
      <sheetName val="ACQ1 Detail-Livingston"/>
      <sheetName val="Activity ACQ2-Black Mountain"/>
      <sheetName val="Data ACQ2-Black Mountain"/>
      <sheetName val="ACQ2 Detail-Black Mountain"/>
      <sheetName val="Activity ACQ3-Nexus"/>
      <sheetName val="Data ACQ3-Nexus"/>
      <sheetName val="ACQ3 Detail-Nexus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  <sheetName val="WS Not Used in Filing"/>
      <sheetName val="Activity UPIS-ACQ"/>
      <sheetName val="Data UPIS-By ACQ"/>
      <sheetName val="Activity Accum Reserve-ACQ"/>
      <sheetName val="Data Accum Reserve-By ACQ"/>
      <sheetName val="EXP 17 Amortization"/>
    </sheetNames>
    <sheetDataSet>
      <sheetData sheetId="0" refreshError="1"/>
      <sheetData sheetId="1">
        <row r="36">
          <cell r="B36">
            <v>38464196.468873866</v>
          </cell>
        </row>
      </sheetData>
      <sheetData sheetId="2" refreshError="1"/>
      <sheetData sheetId="3" refreshError="1"/>
      <sheetData sheetId="4">
        <row r="23">
          <cell r="B23">
            <v>-30390.336250064749</v>
          </cell>
          <cell r="C23">
            <v>-91171.008750194276</v>
          </cell>
        </row>
        <row r="24">
          <cell r="B24">
            <v>0</v>
          </cell>
          <cell r="C24">
            <v>0</v>
          </cell>
        </row>
        <row r="25">
          <cell r="B25">
            <v>-1220.0366666666621</v>
          </cell>
          <cell r="C25">
            <v>-3660.1099999999856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AM5">
            <v>822300.89797612722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0"/>
  <sheetViews>
    <sheetView tabSelected="1" zoomScale="80" zoomScaleNormal="80" workbookViewId="0">
      <selection activeCell="C41" sqref="C41"/>
    </sheetView>
  </sheetViews>
  <sheetFormatPr defaultColWidth="8.85546875" defaultRowHeight="15"/>
  <cols>
    <col min="1" max="1" width="53.140625" customWidth="1"/>
    <col min="2" max="2" width="25.28515625" bestFit="1" customWidth="1"/>
    <col min="3" max="3" width="56.42578125" bestFit="1" customWidth="1"/>
    <col min="4" max="4" width="36.28515625" customWidth="1"/>
    <col min="5" max="5" width="7.28515625" bestFit="1" customWidth="1"/>
    <col min="6" max="6" width="14.28515625" customWidth="1"/>
    <col min="7" max="7" width="22.85546875" customWidth="1"/>
    <col min="8" max="8" width="15.85546875" customWidth="1"/>
    <col min="9" max="9" width="12" bestFit="1" customWidth="1"/>
    <col min="10" max="10" width="5.28515625" customWidth="1"/>
    <col min="11" max="14" width="12.28515625" bestFit="1" customWidth="1"/>
    <col min="15" max="15" width="11.28515625" bestFit="1" customWidth="1"/>
    <col min="16" max="17" width="10.5703125" bestFit="1" customWidth="1"/>
    <col min="18" max="18" width="13.42578125" bestFit="1" customWidth="1"/>
    <col min="19" max="19" width="10.7109375" bestFit="1" customWidth="1"/>
    <col min="20" max="20" width="10.5703125" bestFit="1" customWidth="1"/>
    <col min="21" max="21" width="10.7109375" bestFit="1" customWidth="1"/>
    <col min="22" max="22" width="11.28515625" bestFit="1" customWidth="1"/>
    <col min="23" max="24" width="10.7109375" bestFit="1" customWidth="1"/>
    <col min="25" max="25" width="11.28515625" bestFit="1" customWidth="1"/>
    <col min="26" max="26" width="10.5703125" bestFit="1" customWidth="1"/>
    <col min="27" max="30" width="12.28515625" bestFit="1" customWidth="1"/>
    <col min="31" max="31" width="11.28515625" bestFit="1" customWidth="1"/>
  </cols>
  <sheetData>
    <row r="1" spans="1:31">
      <c r="A1" s="13" t="str">
        <f>'[1]Rate Case Constants'!C9</f>
        <v>Kentucky American Water Company</v>
      </c>
      <c r="B1" s="13"/>
      <c r="C1" s="13"/>
      <c r="D1" s="13"/>
    </row>
    <row r="2" spans="1:31">
      <c r="A2" s="13" t="str">
        <f>'[1]Rate Case Constants'!C10</f>
        <v>KENTUCKY AMERICAN WATER COMPANY</v>
      </c>
      <c r="B2" s="13"/>
      <c r="C2" s="13"/>
      <c r="D2" s="13"/>
    </row>
    <row r="3" spans="1:31">
      <c r="A3" s="13" t="str">
        <f>'[1]Rate Case Constants'!C11</f>
        <v>Case No. 2026-00094</v>
      </c>
      <c r="B3" s="13"/>
      <c r="C3" s="13"/>
      <c r="D3" s="13"/>
    </row>
    <row r="4" spans="1:31">
      <c r="A4" s="8">
        <f>'[1]Rate Case Constants'!C12</f>
        <v>46265</v>
      </c>
      <c r="B4" s="13"/>
      <c r="C4" s="13"/>
      <c r="D4" s="13"/>
    </row>
    <row r="5" spans="1:31">
      <c r="A5" s="8">
        <f>'[1]Rate Case Constants'!C13</f>
        <v>46752</v>
      </c>
      <c r="B5" s="13"/>
      <c r="C5" s="13"/>
      <c r="D5" s="13"/>
    </row>
    <row r="6" spans="1:31">
      <c r="A6" s="28" t="str">
        <f>'[1]Rate Case Constants'!C14</f>
        <v>For the 12 Months Ending December 31, 2027</v>
      </c>
      <c r="B6" s="13"/>
      <c r="C6" s="13"/>
      <c r="D6" s="13"/>
    </row>
    <row r="7" spans="1:31">
      <c r="A7" s="13" t="str">
        <f>'[1]Rate Case Constants'!C15</f>
        <v>Base Year (12 Months Ending August 31, 2026)</v>
      </c>
      <c r="B7" s="13" t="str">
        <f>'[1]Rate Case Constants'!D15</f>
        <v>Base Year at August 31, 2026</v>
      </c>
      <c r="C7" s="13" t="str">
        <f>'[1]Rate Case Constants'!E15</f>
        <v>Base Year for the 12 Months Ending August 31, 2026</v>
      </c>
      <c r="D7" s="13"/>
      <c r="AE7" s="26"/>
    </row>
    <row r="8" spans="1:31">
      <c r="A8" s="13" t="str">
        <f>'[1]Rate Case Constants'!C16</f>
        <v>Base Year Adjustment</v>
      </c>
      <c r="B8" s="13"/>
      <c r="C8" s="13"/>
      <c r="D8" s="13"/>
    </row>
    <row r="9" spans="1:31">
      <c r="A9" s="13" t="str">
        <f>'[1]Rate Case Constants'!C17</f>
        <v>Forecast Year (12 Months Ending December 31, 2027)</v>
      </c>
      <c r="B9" s="13" t="str">
        <f>'[1]Rate Case Constants'!$D$17</f>
        <v>Forecast Year at December 31, 2027</v>
      </c>
      <c r="C9" s="13" t="str">
        <f>'[1]Rate Case Constants'!E17</f>
        <v>Forecasted Year at Present Rates</v>
      </c>
      <c r="D9" s="13"/>
      <c r="G9" t="str">
        <f>'[1]Rate Case Constants'!$F$17</f>
        <v>Allocated Forecast Year at December 31, 2027</v>
      </c>
    </row>
    <row r="10" spans="1:31">
      <c r="A10" s="13" t="str">
        <f>'[1]Rate Case Constants'!C18</f>
        <v>Attrition Year Adjustment at Present Rates:</v>
      </c>
      <c r="B10" s="13"/>
      <c r="C10" s="13"/>
      <c r="D10" s="13"/>
    </row>
    <row r="11" spans="1:31">
      <c r="A11" s="29" t="str">
        <f>'[1]Rate Case Constants'!C19</f>
        <v>Attrition Year at Present Rates</v>
      </c>
      <c r="B11" s="13"/>
      <c r="C11" s="13"/>
      <c r="D11" s="13"/>
    </row>
    <row r="12" spans="1:31">
      <c r="A12" s="29" t="str">
        <f>'[1]Rate Case Constants'!C20</f>
        <v>Adjustments for Proposed Rates:</v>
      </c>
      <c r="B12" s="13"/>
      <c r="C12" s="13"/>
      <c r="D12" s="13"/>
    </row>
    <row r="13" spans="1:31">
      <c r="A13" s="29" t="str">
        <f>'[1]Rate Case Constants'!C21</f>
        <v>Attrition Year at Proposed Rates</v>
      </c>
      <c r="B13" s="13"/>
      <c r="C13" s="13"/>
      <c r="D13" s="13"/>
    </row>
    <row r="14" spans="1:31">
      <c r="A14" s="13"/>
      <c r="B14" s="13"/>
      <c r="C14" s="13"/>
      <c r="D14" s="13"/>
    </row>
    <row r="15" spans="1:31">
      <c r="A15" s="14" t="str">
        <f>'[1]Rate Case Constants'!C24</f>
        <v>Type of Filing: __X__ Original  _____ Updated  _____ Revised</v>
      </c>
      <c r="B15" s="13"/>
      <c r="C15" s="13"/>
      <c r="D15" s="13"/>
    </row>
    <row r="16" spans="1:31">
      <c r="A16" s="14" t="str">
        <f>'[1]Rate Case Constants'!C25</f>
        <v>Type of Filing: _____ Original  __X__ Updated  _____ Revised</v>
      </c>
      <c r="B16" s="13"/>
      <c r="C16" s="13"/>
      <c r="D16" s="13"/>
    </row>
    <row r="17" spans="1:42">
      <c r="A17" s="14" t="str">
        <f>'[1]Rate Case Constants'!C26</f>
        <v>Type of Filing: _____ Original  _____ Updated  __X__ Revised</v>
      </c>
      <c r="B17" s="13"/>
      <c r="C17" s="13"/>
      <c r="D17" s="13"/>
    </row>
    <row r="18" spans="1:42">
      <c r="B18" s="13"/>
      <c r="C18" s="13"/>
      <c r="D18" s="13"/>
    </row>
    <row r="19" spans="1:42">
      <c r="A19" s="1" t="str">
        <f>'[1]Rate Case Constants'!$A$30</f>
        <v>Witness Responsible:</v>
      </c>
    </row>
    <row r="20" spans="1:42">
      <c r="A20" t="str">
        <f>'[1]Rate Case Constants'!$C$34</f>
        <v>Witness Responsible:   Robert Prendergast</v>
      </c>
    </row>
    <row r="22" spans="1:42">
      <c r="A22" s="1" t="str">
        <f>'[1]Link Out WP'!$D$70</f>
        <v>Amortization</v>
      </c>
    </row>
    <row r="23" spans="1:42">
      <c r="A23" s="1" t="str">
        <f>CONCATENATE(A8, " ", A22)</f>
        <v>Base Year Adjustment Amortization</v>
      </c>
    </row>
    <row r="25" spans="1:42">
      <c r="A25" s="1" t="str">
        <f>'[1]Link Out WP'!$F$70</f>
        <v>W/P - 4-2</v>
      </c>
    </row>
    <row r="26" spans="1:42">
      <c r="A26" t="str">
        <f>'[1]Link Out Filing Exhibits'!$M$81</f>
        <v>Schedule D-2</v>
      </c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</row>
    <row r="27" spans="1:42"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</row>
    <row r="28" spans="1:42">
      <c r="A28" s="32" t="s">
        <v>128</v>
      </c>
      <c r="F28" s="33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</row>
    <row r="29" spans="1:42">
      <c r="A29" s="34" t="str">
        <f>"Revenue "&amp;A6</f>
        <v>Revenue For the 12 Months Ending December 31, 2027</v>
      </c>
      <c r="B29" s="30">
        <f>'[2]Link Out'!$G$7</f>
        <v>162484250.92000002</v>
      </c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</row>
    <row r="30" spans="1:42">
      <c r="A30" t="s">
        <v>21</v>
      </c>
      <c r="B30" s="2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</row>
    <row r="31" spans="1:42">
      <c r="B31" s="2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</row>
    <row r="32" spans="1:42">
      <c r="A32" s="32" t="s">
        <v>138</v>
      </c>
      <c r="B32" s="27"/>
      <c r="F32" s="33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</row>
    <row r="33" spans="1:42">
      <c r="A33" s="12"/>
      <c r="B33" s="27"/>
      <c r="F33" s="33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</row>
    <row r="34" spans="1:42">
      <c r="A34" s="32" t="s">
        <v>22</v>
      </c>
      <c r="F34" s="33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</row>
    <row r="35" spans="1:42">
      <c r="A35" s="12" t="str">
        <f>+'[1]Rate Case Constants'!A48</f>
        <v>Water Customers 12/31/25</v>
      </c>
      <c r="B35" s="38">
        <f>+'[1]Rate Case Constants'!C48</f>
        <v>140429</v>
      </c>
      <c r="F35" s="33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</row>
    <row r="36" spans="1:42">
      <c r="A36" s="12" t="str">
        <f>+'[1]Rate Case Constants'!A49</f>
        <v>Wastewater Customers 12/31/25</v>
      </c>
      <c r="B36" s="38">
        <f>+'[1]Rate Case Constants'!C49</f>
        <v>1352</v>
      </c>
      <c r="F36" s="33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</row>
    <row r="37" spans="1:42">
      <c r="A37" s="12" t="str">
        <f>+'[1]Rate Case Constants'!A50</f>
        <v>Total Customer Connections</v>
      </c>
      <c r="B37" s="38">
        <f>+'[1]Rate Case Constants'!C50</f>
        <v>141781</v>
      </c>
      <c r="F37" s="33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</row>
    <row r="38" spans="1:42">
      <c r="A38" s="12" t="str">
        <f>+'[1]Rate Case Constants'!A51</f>
        <v>Less Dual Customers</v>
      </c>
      <c r="B38" s="38">
        <f>+'[1]Rate Case Constants'!C51</f>
        <v>-1264</v>
      </c>
      <c r="F38" s="33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</row>
    <row r="39" spans="1:42">
      <c r="A39" s="83" t="str">
        <f>+'[1]Rate Case Constants'!A52</f>
        <v>Total Unique Customers</v>
      </c>
      <c r="B39" s="84">
        <f>+'[1]Rate Case Constants'!C52</f>
        <v>140517</v>
      </c>
      <c r="C39" s="85"/>
      <c r="D39" s="85"/>
      <c r="E39" s="85"/>
      <c r="F39" s="33"/>
      <c r="G39" s="85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</row>
    <row r="40" spans="1:42">
      <c r="A40" s="83"/>
      <c r="B40" s="86"/>
      <c r="C40" s="85"/>
      <c r="D40" s="85"/>
      <c r="E40" s="85"/>
      <c r="F40" s="33"/>
      <c r="G40" s="85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</row>
    <row r="41" spans="1:42">
      <c r="A41" s="83" t="str">
        <f>+'[1]Rate Case Constants'!A54</f>
        <v>Water Percentage</v>
      </c>
      <c r="B41" s="87">
        <f>+'[1]Rate Case Constants'!C54</f>
        <v>0.99937374125550649</v>
      </c>
      <c r="C41" s="85"/>
      <c r="D41" s="85"/>
      <c r="E41" s="85"/>
      <c r="F41" s="85"/>
      <c r="G41" s="85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</row>
    <row r="42" spans="1:42">
      <c r="A42" s="83" t="str">
        <f>+'[1]Rate Case Constants'!A55</f>
        <v>Wastewater Percentage</v>
      </c>
      <c r="B42" s="87">
        <f>+'[1]Rate Case Constants'!C55</f>
        <v>6.2625874449351304E-4</v>
      </c>
      <c r="C42" s="85"/>
      <c r="D42" s="85"/>
      <c r="E42" s="85"/>
      <c r="F42" s="33"/>
      <c r="G42" s="85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</row>
    <row r="43" spans="1:42">
      <c r="A43" s="83"/>
      <c r="B43" s="85"/>
      <c r="C43" s="85"/>
      <c r="D43" s="85"/>
      <c r="E43" s="85"/>
      <c r="F43" s="33"/>
      <c r="G43" s="85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</row>
    <row r="44" spans="1:42">
      <c r="A44" s="85"/>
      <c r="B44" s="85"/>
      <c r="C44" s="85"/>
      <c r="D44" s="85"/>
      <c r="E44" s="85"/>
      <c r="F44" s="85"/>
      <c r="G44" s="85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</row>
    <row r="45" spans="1:42">
      <c r="A45" s="88" t="s">
        <v>23</v>
      </c>
      <c r="B45" s="85"/>
      <c r="C45" s="85"/>
      <c r="D45" s="85"/>
      <c r="E45" s="85"/>
      <c r="F45" s="85"/>
      <c r="G45" s="85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</row>
    <row r="46" spans="1:42" ht="30">
      <c r="A46" s="89" t="s">
        <v>13</v>
      </c>
      <c r="B46" s="90" t="s">
        <v>10</v>
      </c>
      <c r="C46" s="90" t="s">
        <v>0</v>
      </c>
      <c r="D46" s="90" t="s">
        <v>11</v>
      </c>
      <c r="E46" s="91" t="s">
        <v>12</v>
      </c>
      <c r="F46" s="92" t="s">
        <v>124</v>
      </c>
      <c r="G46" s="92" t="s">
        <v>125</v>
      </c>
      <c r="H46" s="77" t="s">
        <v>126</v>
      </c>
      <c r="I46" s="35" t="s">
        <v>18</v>
      </c>
      <c r="J46" s="13"/>
      <c r="K46" s="35" t="s">
        <v>24</v>
      </c>
      <c r="L46" s="35" t="s">
        <v>25</v>
      </c>
      <c r="M46" s="35" t="s">
        <v>33</v>
      </c>
      <c r="N46" s="35" t="s">
        <v>34</v>
      </c>
      <c r="O46" s="35" t="s">
        <v>127</v>
      </c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</row>
    <row r="47" spans="1:42">
      <c r="A47" s="85"/>
      <c r="B47" s="85"/>
      <c r="C47" s="85"/>
      <c r="D47" s="85"/>
      <c r="E47" s="85"/>
      <c r="F47" s="93"/>
      <c r="G47" s="93"/>
      <c r="H47" s="11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</row>
    <row r="48" spans="1:42">
      <c r="A48" s="94" t="str">
        <f>IFERROR(INDEX('[1]Link Out Inc Stmt'!$A$8:$A$1000,MATCH($C48,'[1]Link Out Inc Stmt'!$C$8:$C$1000,0),1),"")</f>
        <v>P41</v>
      </c>
      <c r="B48" s="93" t="str">
        <f>IFERROR(INDEX('[1]Link Out Inc Stmt'!$B$8:$B$1000,MATCH($C48,'[1]Link Out Inc Stmt'!$C$8:$C$1000,0),1),"")</f>
        <v>Amortization</v>
      </c>
      <c r="C48" s="95">
        <v>68252000</v>
      </c>
      <c r="D48" s="85" t="str">
        <f>IFERROR(INDEX('[1]Link Out Inc Stmt'!$D$8:$D$1000,MATCH($C48,'[1]Link Out Inc Stmt'!$C$8:$C$1000,0),1),"")</f>
        <v>Amortization - Capital Leases</v>
      </c>
      <c r="E48" s="85">
        <f>IFERROR(INDEX('[1]Link Out Inc Stmt'!$E$8:$E$1000,MATCH($C48,'[1]Link Out Inc Stmt'!$C$8:$C$1000,0),1),"")</f>
        <v>407.1</v>
      </c>
      <c r="F48" s="121">
        <f>IFERROR(INDEX('[1]Link Out Inc Stmt'!$K$8:$K$1000,MATCH($C48,'[1]Link Out Inc Stmt'!$C$8:$C$1000,0),1),"")</f>
        <v>0</v>
      </c>
      <c r="G48" s="96" t="str">
        <f>IFERROR(INDEX('[1]Link Out Inc Stmt'!$L$8:$L$1000,MATCH($C48,'[1]Link Out Inc Stmt'!$C$8:$C$1000,0),1),"")</f>
        <v>Pending Actual</v>
      </c>
      <c r="H48" s="123">
        <f t="shared" ref="H48:H49" si="0">F48</f>
        <v>0</v>
      </c>
      <c r="I48" s="123">
        <f>IF(G48="Pending Actual",F48+H48,F48+G48)</f>
        <v>0</v>
      </c>
      <c r="J48" s="123"/>
      <c r="K48" s="123">
        <f>IFERROR(INDEX('[1]Link Out Inc Stmt'!$F$8:$F$1000,MATCH($C48,'[1]Link Out Inc Stmt'!$C$8:$C$1000,0),1),"")</f>
        <v>0</v>
      </c>
      <c r="L48" s="123">
        <f>IFERROR(INDEX('[1]Link Out Inc Stmt'!$G$8:$G$1000,MATCH($C48,'[1]Link Out Inc Stmt'!$C$8:$C$1000,0),1),"")</f>
        <v>0</v>
      </c>
      <c r="M48" s="123">
        <f>IFERROR(INDEX('[1]Link Out Inc Stmt'!$H$8:$H$1000,MATCH($C48,'[1]Link Out Inc Stmt'!$C$8:$C$1000,0),1),"")</f>
        <v>0</v>
      </c>
      <c r="N48" s="123">
        <f>IFERROR(INDEX('[1]Link Out Inc Stmt'!$I$8:$I$1000,MATCH($C48,'[1]Link Out Inc Stmt'!$C$8:$C$1000,0),1),"")</f>
        <v>0</v>
      </c>
      <c r="O48" s="123">
        <f>IFERROR(INDEX('[1]Link Out Inc Stmt'!$J$8:$J$1000,MATCH($C48,'[1]Link Out Inc Stmt'!$C$8:$C$1000,0),1),"")</f>
        <v>0</v>
      </c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</row>
    <row r="49" spans="1:42">
      <c r="A49" s="94" t="str">
        <f>IFERROR(INDEX('[1]Link Out Inc Stmt'!$A$8:$A$1000,MATCH($C49,'[1]Link Out Inc Stmt'!$C$8:$C$1000,0),1),"")</f>
        <v>P41</v>
      </c>
      <c r="B49" s="93" t="str">
        <f>IFERROR(INDEX('[1]Link Out Inc Stmt'!$B$8:$B$1000,MATCH($C49,'[1]Link Out Inc Stmt'!$C$8:$C$1000,0),1),"")</f>
        <v>Amortization</v>
      </c>
      <c r="C49" s="97">
        <v>68254000</v>
      </c>
      <c r="D49" s="85" t="str">
        <f>IFERROR(INDEX('[1]Link Out Inc Stmt'!$D$8:$D$1000,MATCH($C49,'[1]Link Out Inc Stmt'!$C$8:$C$1000,0),1),"")</f>
        <v>Amortization - Reg Asset AFUDC</v>
      </c>
      <c r="E49" s="85">
        <f>IFERROR(INDEX('[1]Link Out Inc Stmt'!$E$8:$E$1000,MATCH($C49,'[1]Link Out Inc Stmt'!$C$8:$C$1000,0),1),"")</f>
        <v>407.1</v>
      </c>
      <c r="F49" s="125">
        <f>IFERROR(INDEX('[1]Link Out Inc Stmt'!$K$8:$K$1000,MATCH($C49,'[1]Link Out Inc Stmt'!$C$8:$C$1000,0),1),"")</f>
        <v>0</v>
      </c>
      <c r="G49" s="96" t="str">
        <f>IFERROR(INDEX('[1]Link Out Inc Stmt'!$L$8:$L$1000,MATCH($C49,'[1]Link Out Inc Stmt'!$C$8:$C$1000,0),1),"")</f>
        <v>Pending Actual</v>
      </c>
      <c r="H49" s="126">
        <f t="shared" si="0"/>
        <v>0</v>
      </c>
      <c r="I49" s="126">
        <f t="shared" ref="I49:I52" si="1">IF(G49="Pending Actual",F49+H49,F49+G49)</f>
        <v>0</v>
      </c>
      <c r="J49" s="126"/>
      <c r="K49" s="126">
        <f>IFERROR(INDEX('[1]Link Out Inc Stmt'!$F$8:$F$1000,MATCH($C49,'[1]Link Out Inc Stmt'!$C$8:$C$1000,0),1),"")</f>
        <v>196823.63</v>
      </c>
      <c r="L49" s="126">
        <f>IFERROR(INDEX('[1]Link Out Inc Stmt'!$G$8:$G$1000,MATCH($C49,'[1]Link Out Inc Stmt'!$C$8:$C$1000,0),1),"")</f>
        <v>0</v>
      </c>
      <c r="M49" s="126">
        <f>IFERROR(INDEX('[1]Link Out Inc Stmt'!$H$8:$H$1000,MATCH($C49,'[1]Link Out Inc Stmt'!$C$8:$C$1000,0),1),"")</f>
        <v>0</v>
      </c>
      <c r="N49" s="126">
        <f>IFERROR(INDEX('[1]Link Out Inc Stmt'!$I$8:$I$1000,MATCH($C49,'[1]Link Out Inc Stmt'!$C$8:$C$1000,0),1),"")</f>
        <v>0</v>
      </c>
      <c r="O49" s="126">
        <f>IFERROR(INDEX('[1]Link Out Inc Stmt'!$J$8:$J$1000,MATCH($C49,'[1]Link Out Inc Stmt'!$C$8:$C$1000,0),1),"")</f>
        <v>0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</row>
    <row r="50" spans="1:42">
      <c r="A50" s="94" t="str">
        <f>IFERROR(INDEX('[1]Link Out Inc Stmt'!$A$8:$A$1000,MATCH($C50,'[1]Link Out Inc Stmt'!$C$8:$C$1000,0),1),"")</f>
        <v>P41</v>
      </c>
      <c r="B50" s="93" t="str">
        <f>IFERROR(INDEX('[1]Link Out Inc Stmt'!$B$8:$B$1000,MATCH($C50,'[1]Link Out Inc Stmt'!$C$8:$C$1000,0),1),"")</f>
        <v>Amortization</v>
      </c>
      <c r="C50" s="97">
        <v>68255000</v>
      </c>
      <c r="D50" s="85" t="str">
        <f>IFERROR(INDEX('[1]Link Out Inc Stmt'!$D$8:$D$1000,MATCH($C50,'[1]Link Out Inc Stmt'!$C$8:$C$1000,0),1),"")</f>
        <v>Amortization - UPAA</v>
      </c>
      <c r="E50" s="98">
        <f>IFERROR(INDEX('[1]Link Out Inc Stmt'!$E$8:$E$1000,MATCH($C50,'[1]Link Out Inc Stmt'!$C$8:$C$1000,0),1),"")</f>
        <v>406</v>
      </c>
      <c r="F50" s="125">
        <f>IFERROR(INDEX('[1]Link Out Inc Stmt'!$K$8:$K$1000,MATCH($C50,'[1]Link Out Inc Stmt'!$C$8:$C$1000,0),1),"")</f>
        <v>7361.46</v>
      </c>
      <c r="G50" s="96" t="str">
        <f>IFERROR(INDEX('[1]Link Out Inc Stmt'!$L$8:$L$1000,MATCH($C50,'[1]Link Out Inc Stmt'!$C$8:$C$1000,0),1),"")</f>
        <v>Pending Actual</v>
      </c>
      <c r="H50" s="126">
        <f>F50+H58</f>
        <v>-24248.912916731413</v>
      </c>
      <c r="I50" s="126">
        <f t="shared" si="1"/>
        <v>-16887.452916731414</v>
      </c>
      <c r="J50" s="126"/>
      <c r="K50" s="126">
        <f>IFERROR(INDEX('[1]Link Out Inc Stmt'!$F$8:$F$1000,MATCH($C50,'[1]Link Out Inc Stmt'!$C$8:$C$1000,0),1),"")</f>
        <v>23283.599999999999</v>
      </c>
      <c r="L50" s="126">
        <f>IFERROR(INDEX('[1]Link Out Inc Stmt'!$G$8:$G$1000,MATCH($C50,'[1]Link Out Inc Stmt'!$C$8:$C$1000,0),1),"")</f>
        <v>23283.599999999999</v>
      </c>
      <c r="M50" s="126">
        <f>IFERROR(INDEX('[1]Link Out Inc Stmt'!$H$8:$H$1000,MATCH($C50,'[1]Link Out Inc Stmt'!$C$8:$C$1000,0),1),"")</f>
        <v>21029.38</v>
      </c>
      <c r="N50" s="126">
        <f>IFERROR(INDEX('[1]Link Out Inc Stmt'!$I$8:$I$1000,MATCH($C50,'[1]Link Out Inc Stmt'!$C$8:$C$1000,0),1),"")</f>
        <v>14722.92</v>
      </c>
      <c r="O50" s="126">
        <f>IFERROR(INDEX('[1]Link Out Inc Stmt'!$J$8:$J$1000,MATCH($C50,'[1]Link Out Inc Stmt'!$C$8:$C$1000,0),1),"")</f>
        <v>14723.07</v>
      </c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</row>
    <row r="51" spans="1:42">
      <c r="A51" s="94" t="str">
        <f>IFERROR(INDEX('[1]Link Out Inc Stmt'!$A$8:$A$1000,MATCH($C51,'[1]Link Out Inc Stmt'!$C$8:$C$1000,0),1),"")</f>
        <v>P41</v>
      </c>
      <c r="B51" s="93" t="str">
        <f>IFERROR(INDEX('[1]Link Out Inc Stmt'!$B$8:$B$1000,MATCH($C51,'[1]Link Out Inc Stmt'!$C$8:$C$1000,0),1),"")</f>
        <v>Amortization</v>
      </c>
      <c r="C51" s="97">
        <v>68257000</v>
      </c>
      <c r="D51" s="85" t="str">
        <f>IFERROR(INDEX('[1]Link Out Inc Stmt'!$D$8:$D$1000,MATCH($C51,'[1]Link Out Inc Stmt'!$C$8:$C$1000,0),1),"")</f>
        <v>Amortization - Property Losses</v>
      </c>
      <c r="E51" s="85">
        <f>IFERROR(INDEX('[1]Link Out Inc Stmt'!$E$8:$E$1000,MATCH($C51,'[1]Link Out Inc Stmt'!$C$8:$C$1000,0),1),"")</f>
        <v>407.2</v>
      </c>
      <c r="F51" s="125">
        <f>IFERROR(INDEX('[1]Link Out Inc Stmt'!$K$8:$K$1000,MATCH($C51,'[1]Link Out Inc Stmt'!$C$8:$C$1000,0),1),"")</f>
        <v>28540.019999999997</v>
      </c>
      <c r="G51" s="96" t="str">
        <f>IFERROR(INDEX('[1]Link Out Inc Stmt'!$L$8:$L$1000,MATCH($C51,'[1]Link Out Inc Stmt'!$C$8:$C$1000,0),1),"")</f>
        <v>Pending Actual</v>
      </c>
      <c r="H51" s="126">
        <f t="shared" ref="H51:H52" si="2">F51</f>
        <v>28540.019999999997</v>
      </c>
      <c r="I51" s="126">
        <f t="shared" si="1"/>
        <v>57080.039999999994</v>
      </c>
      <c r="J51" s="126"/>
      <c r="K51" s="126">
        <f>IFERROR(INDEX('[1]Link Out Inc Stmt'!$F$8:$F$1000,MATCH($C51,'[1]Link Out Inc Stmt'!$C$8:$C$1000,0),1),"")</f>
        <v>57080.04</v>
      </c>
      <c r="L51" s="126">
        <f>IFERROR(INDEX('[1]Link Out Inc Stmt'!$G$8:$G$1000,MATCH($C51,'[1]Link Out Inc Stmt'!$C$8:$C$1000,0),1),"")</f>
        <v>57080.04</v>
      </c>
      <c r="M51" s="126">
        <f>IFERROR(INDEX('[1]Link Out Inc Stmt'!$H$8:$H$1000,MATCH($C51,'[1]Link Out Inc Stmt'!$C$8:$C$1000,0),1),"")</f>
        <v>57080.04</v>
      </c>
      <c r="N51" s="126">
        <f>IFERROR(INDEX('[1]Link Out Inc Stmt'!$I$8:$I$1000,MATCH($C51,'[1]Link Out Inc Stmt'!$C$8:$C$1000,0),1),"")</f>
        <v>57080.04</v>
      </c>
      <c r="O51" s="126">
        <f>IFERROR(INDEX('[1]Link Out Inc Stmt'!$J$8:$J$1000,MATCH($C51,'[1]Link Out Inc Stmt'!$C$8:$C$1000,0),1),"")</f>
        <v>57080.04</v>
      </c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</row>
    <row r="52" spans="1:42">
      <c r="A52" s="94" t="str">
        <f>IFERROR(INDEX('[1]Link Out Inc Stmt'!$A$8:$A$1000,MATCH($C52,'[1]Link Out Inc Stmt'!$C$8:$C$1000,0),1),"")</f>
        <v>P41</v>
      </c>
      <c r="B52" s="93" t="str">
        <f>IFERROR(INDEX('[1]Link Out Inc Stmt'!$B$8:$B$1000,MATCH($C52,'[1]Link Out Inc Stmt'!$C$8:$C$1000,0),1),"")</f>
        <v>Amortization</v>
      </c>
      <c r="C52" s="97">
        <v>68258000</v>
      </c>
      <c r="D52" s="85" t="str">
        <f>IFERROR(INDEX('[1]Link Out Inc Stmt'!$D$8:$D$1000,MATCH($C52,'[1]Link Out Inc Stmt'!$C$8:$C$1000,0),1),"")</f>
        <v>Amortization - Reg Asset</v>
      </c>
      <c r="E52" s="85">
        <f>IFERROR(INDEX('[1]Link Out Inc Stmt'!$E$8:$E$1000,MATCH($C52,'[1]Link Out Inc Stmt'!$C$8:$C$1000,0),1),"")</f>
        <v>407.4</v>
      </c>
      <c r="F52" s="125">
        <f>IFERROR(INDEX('[1]Link Out Inc Stmt'!$K$8:$K$1000,MATCH($C52,'[1]Link Out Inc Stmt'!$C$8:$C$1000,0),1),"")</f>
        <v>8120.8200000000006</v>
      </c>
      <c r="G52" s="96" t="str">
        <f>IFERROR(INDEX('[1]Link Out Inc Stmt'!$L$8:$L$1000,MATCH($C52,'[1]Link Out Inc Stmt'!$C$8:$C$1000,0),1),"")</f>
        <v>Pending Actual</v>
      </c>
      <c r="H52" s="126">
        <f t="shared" si="2"/>
        <v>8120.8200000000006</v>
      </c>
      <c r="I52" s="126">
        <f t="shared" si="1"/>
        <v>16241.640000000001</v>
      </c>
      <c r="J52" s="126"/>
      <c r="K52" s="126">
        <f>IFERROR(INDEX('[1]Link Out Inc Stmt'!$F$8:$F$1000,MATCH($C52,'[1]Link Out Inc Stmt'!$C$8:$C$1000,0),1),"")</f>
        <v>6900</v>
      </c>
      <c r="L52" s="126">
        <f>IFERROR(INDEX('[1]Link Out Inc Stmt'!$G$8:$G$1000,MATCH($C52,'[1]Link Out Inc Stmt'!$C$8:$C$1000,0),1),"")</f>
        <v>6900</v>
      </c>
      <c r="M52" s="126">
        <f>IFERROR(INDEX('[1]Link Out Inc Stmt'!$H$8:$H$1000,MATCH($C52,'[1]Link Out Inc Stmt'!$C$8:$C$1000,0),1),"")</f>
        <v>6900</v>
      </c>
      <c r="N52" s="126">
        <f>IFERROR(INDEX('[1]Link Out Inc Stmt'!$I$8:$I$1000,MATCH($C52,'[1]Link Out Inc Stmt'!$C$8:$C$1000,0),1),"")</f>
        <v>15463.15</v>
      </c>
      <c r="O52" s="126">
        <f>IFERROR(INDEX('[1]Link Out Inc Stmt'!$J$8:$J$1000,MATCH($C52,'[1]Link Out Inc Stmt'!$C$8:$C$1000,0),1),"")</f>
        <v>16241.64</v>
      </c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</row>
    <row r="53" spans="1:42">
      <c r="A53" s="85"/>
      <c r="B53" s="85"/>
      <c r="C53" s="85"/>
      <c r="D53" s="85"/>
      <c r="E53" s="85"/>
      <c r="F53" s="122">
        <f>SUM(F48:F52)</f>
        <v>44022.299999999996</v>
      </c>
      <c r="G53" s="99">
        <f ca="1">SUM(G48:G57)</f>
        <v>0</v>
      </c>
      <c r="H53" s="124">
        <f t="shared" ref="H53:I53" si="3">SUM(H48:H52)</f>
        <v>12411.927083268583</v>
      </c>
      <c r="I53" s="124">
        <f t="shared" si="3"/>
        <v>56434.227083268575</v>
      </c>
      <c r="J53" s="118"/>
      <c r="K53" s="124">
        <f t="shared" ref="K53:O53" si="4">SUM(K48:K52)</f>
        <v>284087.27</v>
      </c>
      <c r="L53" s="124">
        <f t="shared" si="4"/>
        <v>87263.64</v>
      </c>
      <c r="M53" s="124">
        <f t="shared" si="4"/>
        <v>85009.42</v>
      </c>
      <c r="N53" s="124">
        <f t="shared" si="4"/>
        <v>87266.11</v>
      </c>
      <c r="O53" s="124">
        <f t="shared" si="4"/>
        <v>88044.75</v>
      </c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</row>
    <row r="54" spans="1:42">
      <c r="A54" s="85"/>
      <c r="B54" s="100" t="s">
        <v>133</v>
      </c>
      <c r="C54" s="85"/>
      <c r="D54" s="85"/>
      <c r="E54" s="85"/>
      <c r="F54" s="85"/>
      <c r="G54" s="85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</row>
    <row r="55" spans="1:42">
      <c r="A55" s="85"/>
      <c r="B55" s="101" t="s">
        <v>134</v>
      </c>
      <c r="C55" s="85"/>
      <c r="D55" s="85"/>
      <c r="E55" s="85"/>
      <c r="F55" s="85"/>
      <c r="G55" s="85"/>
      <c r="H55" s="27">
        <f>'[3]ACQ- Link Out'!$B$23</f>
        <v>-30390.336250064749</v>
      </c>
      <c r="I55" s="27">
        <f>H55</f>
        <v>-30390.336250064749</v>
      </c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</row>
    <row r="56" spans="1:42">
      <c r="A56" s="85"/>
      <c r="B56" s="101" t="s">
        <v>135</v>
      </c>
      <c r="C56" s="85"/>
      <c r="D56" s="85"/>
      <c r="E56" s="85"/>
      <c r="F56" s="85"/>
      <c r="G56" s="85"/>
      <c r="H56" s="27">
        <f>+'[3]ACQ- Link Out'!$B$24</f>
        <v>0</v>
      </c>
      <c r="I56" s="27">
        <f>+H56</f>
        <v>0</v>
      </c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</row>
    <row r="57" spans="1:42">
      <c r="A57" s="85"/>
      <c r="B57" s="101" t="s">
        <v>136</v>
      </c>
      <c r="C57" s="85"/>
      <c r="D57" s="85"/>
      <c r="E57" s="85"/>
      <c r="F57" s="93"/>
      <c r="G57" s="93"/>
      <c r="H57" s="22">
        <f>+'[3]ACQ- Link Out'!$B$25</f>
        <v>-1220.0366666666621</v>
      </c>
      <c r="I57" s="27">
        <f>+H57</f>
        <v>-1220.0366666666621</v>
      </c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</row>
    <row r="58" spans="1:42">
      <c r="A58" s="85"/>
      <c r="B58" s="85"/>
      <c r="C58" s="85"/>
      <c r="D58" s="85"/>
      <c r="E58" s="85"/>
      <c r="F58" s="85"/>
      <c r="G58" s="85"/>
      <c r="H58" s="27">
        <f>SUM(H55:H57)</f>
        <v>-31610.372916731412</v>
      </c>
      <c r="I58" s="27">
        <f>SUM(I55:I57)</f>
        <v>-31610.372916731412</v>
      </c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</row>
    <row r="59" spans="1:42">
      <c r="A59" s="85"/>
      <c r="B59" s="85"/>
      <c r="C59" s="85"/>
      <c r="D59" s="85"/>
      <c r="E59" s="85"/>
      <c r="F59" s="85"/>
      <c r="G59" s="85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</row>
    <row r="60" spans="1:42">
      <c r="A60" s="85"/>
      <c r="B60" s="85"/>
      <c r="C60" s="85"/>
      <c r="D60" s="85"/>
      <c r="E60" s="85"/>
      <c r="F60" s="85"/>
      <c r="G60" s="85"/>
      <c r="I60" s="42"/>
      <c r="J60" s="37"/>
      <c r="K60" s="42"/>
      <c r="L60" s="42"/>
      <c r="M60" s="42"/>
      <c r="N60" s="42"/>
      <c r="O60" s="42"/>
    </row>
  </sheetData>
  <pageMargins left="0.25" right="0.5" top="0.5" bottom="0.5" header="0.25" footer="0.25"/>
  <pageSetup scale="40" fitToWidth="2" orientation="landscape" r:id="rId1"/>
  <customProperties>
    <customPr name="_pios_id" r:id="rId2"/>
    <customPr name="num_doc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80" zoomScaleNormal="80" workbookViewId="0">
      <selection activeCell="H37" sqref="H34:H37"/>
    </sheetView>
  </sheetViews>
  <sheetFormatPr defaultRowHeight="15"/>
  <cols>
    <col min="1" max="1" width="22" bestFit="1" customWidth="1"/>
    <col min="2" max="2" width="32.7109375" bestFit="1" customWidth="1"/>
    <col min="3" max="3" width="15.7109375" bestFit="1" customWidth="1"/>
    <col min="4" max="4" width="18" bestFit="1" customWidth="1"/>
    <col min="5" max="5" width="20.85546875" bestFit="1" customWidth="1"/>
    <col min="6" max="6" width="18.42578125" bestFit="1" customWidth="1"/>
    <col min="7" max="7" width="17" bestFit="1" customWidth="1"/>
    <col min="8" max="8" width="28.5703125" bestFit="1" customWidth="1"/>
    <col min="9" max="9" width="69.5703125" bestFit="1" customWidth="1"/>
  </cols>
  <sheetData>
    <row r="1" spans="1:9" ht="45">
      <c r="A1" s="3" t="s">
        <v>15</v>
      </c>
      <c r="B1" s="3" t="s">
        <v>3</v>
      </c>
      <c r="C1" s="3" t="s">
        <v>16</v>
      </c>
      <c r="D1" s="3" t="s">
        <v>129</v>
      </c>
      <c r="E1" s="15" t="str">
        <f>Exhibit!C13</f>
        <v>Base Year at August 31, 2026</v>
      </c>
      <c r="F1" s="15" t="str">
        <f>Exhibit!D13</f>
        <v>Adjustments</v>
      </c>
      <c r="G1" s="15" t="str">
        <f>Exhibit!E13</f>
        <v>Forecast Year at December 31, 2027</v>
      </c>
      <c r="H1" s="3" t="s">
        <v>26</v>
      </c>
      <c r="I1" s="3" t="s">
        <v>27</v>
      </c>
    </row>
    <row r="2" spans="1:9">
      <c r="A2" s="11"/>
    </row>
    <row r="3" spans="1:9">
      <c r="A3" s="11" t="str">
        <f>'Link In'!A48</f>
        <v>P41</v>
      </c>
      <c r="B3" s="11" t="str">
        <f>'Link In'!A22</f>
        <v>Amortization</v>
      </c>
      <c r="C3" s="11" t="str">
        <f>'Link In'!A26</f>
        <v>Schedule D-2</v>
      </c>
      <c r="D3" s="24">
        <f>D16</f>
        <v>12411.927083268583</v>
      </c>
      <c r="E3" s="36">
        <f>ROUND(Exhibit!C15,0)</f>
        <v>56434</v>
      </c>
      <c r="F3" s="36">
        <f>F16</f>
        <v>-79462.39</v>
      </c>
      <c r="G3" s="36">
        <f>Exhibit!E27</f>
        <v>-23028.158750194285</v>
      </c>
      <c r="H3" s="11" t="str">
        <f>'[1]Link Out WP'!$F$70</f>
        <v>W/P - 4-2</v>
      </c>
      <c r="I3" t="str">
        <f ca="1">Exhibit!F2</f>
        <v>Rate Base\[KAWC 2026 Rate Case - Amortization Expense.xlsx]Exhibit</v>
      </c>
    </row>
    <row r="4" spans="1:9">
      <c r="A4" s="11"/>
    </row>
    <row r="5" spans="1:9">
      <c r="A5" s="11"/>
    </row>
    <row r="6" spans="1:9">
      <c r="A6" s="11"/>
    </row>
    <row r="7" spans="1:9">
      <c r="A7" s="17" t="s">
        <v>17</v>
      </c>
    </row>
    <row r="8" spans="1:9">
      <c r="A8" s="11">
        <f>'Summary by Account'!A14</f>
        <v>68252000</v>
      </c>
      <c r="B8" s="18" t="str">
        <f>'Summary by Account'!B14</f>
        <v>Amortization - Capital Leases</v>
      </c>
      <c r="D8" s="22">
        <f>'Link In'!H48</f>
        <v>0</v>
      </c>
      <c r="E8" s="21">
        <f>'Summary by Account'!C14</f>
        <v>0</v>
      </c>
      <c r="F8" s="48">
        <f>ROUND('Summary by Account'!D14,2)</f>
        <v>0</v>
      </c>
      <c r="G8" s="48">
        <f>ROUND('Summary by Account'!E14,2)</f>
        <v>0</v>
      </c>
    </row>
    <row r="9" spans="1:9">
      <c r="A9" s="11">
        <f>'Summary by Account'!A15</f>
        <v>68254000</v>
      </c>
      <c r="B9" s="18" t="str">
        <f>'Summary by Account'!B15</f>
        <v>Amortization - Reg Asset AFUDC</v>
      </c>
      <c r="D9" s="22">
        <f>'Link In'!H49</f>
        <v>0</v>
      </c>
      <c r="E9" s="21">
        <f>'Summary by Account'!C15</f>
        <v>0</v>
      </c>
      <c r="F9" s="102">
        <f>ROUND('Summary by Account'!D15,2)</f>
        <v>0</v>
      </c>
      <c r="G9" s="102">
        <f>ROUND('Summary by Account'!E15,2)</f>
        <v>0</v>
      </c>
    </row>
    <row r="10" spans="1:9">
      <c r="A10" s="11">
        <f>'Summary by Account'!A16</f>
        <v>68255000</v>
      </c>
      <c r="B10" s="18" t="str">
        <f>'Summary by Account'!B16</f>
        <v>Amortization - UPAA</v>
      </c>
      <c r="D10" s="22">
        <f>'Link In'!H50</f>
        <v>-24248.912916731413</v>
      </c>
      <c r="E10" s="21">
        <f>'Summary by Account'!C16</f>
        <v>-16887.452916731414</v>
      </c>
      <c r="F10" s="102">
        <f>ROUND('Summary by Account'!D16,2)</f>
        <v>-63220.75</v>
      </c>
      <c r="G10" s="102">
        <f>ROUND('Summary by Account'!E16,2)</f>
        <v>-80108.2</v>
      </c>
      <c r="H10" s="44"/>
    </row>
    <row r="11" spans="1:9">
      <c r="A11" s="11">
        <f>'Summary by Account'!A17</f>
        <v>68257000</v>
      </c>
      <c r="B11" s="18" t="str">
        <f>'Summary by Account'!B17</f>
        <v>Amortization - Property Losses</v>
      </c>
      <c r="D11" s="22">
        <f>'Link In'!H51</f>
        <v>28540.019999999997</v>
      </c>
      <c r="E11" s="21">
        <f>'Summary by Account'!C17</f>
        <v>57080.039999999994</v>
      </c>
      <c r="F11" s="102">
        <f>ROUND('Summary by Account'!D17,2)</f>
        <v>0</v>
      </c>
      <c r="G11" s="102">
        <f>ROUND('Summary by Account'!E17,2)</f>
        <v>57080.04</v>
      </c>
    </row>
    <row r="12" spans="1:9">
      <c r="A12" s="11">
        <f>'Summary by Account'!A18</f>
        <v>68258000</v>
      </c>
      <c r="B12" s="18" t="str">
        <f>'Summary by Account'!B18</f>
        <v>Amortization - Reg Asset</v>
      </c>
      <c r="D12" s="22">
        <f>'Link In'!H52</f>
        <v>8120.8200000000006</v>
      </c>
      <c r="E12" s="21">
        <f>'Summary by Account'!C18</f>
        <v>16241.640000000001</v>
      </c>
      <c r="F12" s="102">
        <f>ROUND('Summary by Account'!D18,2)</f>
        <v>-16241.64</v>
      </c>
      <c r="G12" s="102">
        <f>ROUND('Summary by Account'!E18,2)</f>
        <v>0</v>
      </c>
    </row>
    <row r="13" spans="1:9">
      <c r="A13" s="11"/>
      <c r="B13" s="18"/>
      <c r="D13" s="22"/>
      <c r="E13" s="22"/>
      <c r="F13" s="48"/>
      <c r="G13" s="48"/>
    </row>
    <row r="14" spans="1:9">
      <c r="A14" s="11"/>
      <c r="B14" s="18"/>
      <c r="D14" s="22"/>
      <c r="E14" s="22"/>
      <c r="F14" s="48"/>
      <c r="G14" s="48"/>
    </row>
    <row r="15" spans="1:9">
      <c r="A15" s="11"/>
      <c r="B15" s="18"/>
      <c r="D15" s="22"/>
      <c r="E15" s="22"/>
      <c r="F15" s="27"/>
      <c r="G15" s="21"/>
    </row>
    <row r="16" spans="1:9" ht="15.75" thickBot="1">
      <c r="A16" s="11"/>
      <c r="B16" s="19"/>
      <c r="D16" s="23">
        <f>SUM(D8:D15)</f>
        <v>12411.927083268583</v>
      </c>
      <c r="E16" s="23">
        <f>SUM(E8:E15)</f>
        <v>56434.227083268575</v>
      </c>
      <c r="F16" s="23">
        <f>SUM(F8:F15)</f>
        <v>-79462.39</v>
      </c>
      <c r="G16" s="23">
        <f>SUM(G8:G15)</f>
        <v>-23028.159999999996</v>
      </c>
    </row>
    <row r="17" spans="1:5" ht="15.75" thickTop="1">
      <c r="A17" s="11"/>
      <c r="B17" s="11"/>
      <c r="C17" s="11"/>
      <c r="D17" s="11"/>
      <c r="E17" s="11"/>
    </row>
    <row r="18" spans="1:5">
      <c r="A18" s="17"/>
      <c r="B18" s="11"/>
      <c r="C18" s="11"/>
      <c r="D18" s="11"/>
      <c r="E18" s="11"/>
    </row>
  </sheetData>
  <pageMargins left="0.7" right="0.7" top="0.75" bottom="0.75" header="0.3" footer="0.3"/>
  <pageSetup scale="48" orientation="landscape" verticalDpi="2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71682-D66B-44B4-BCB2-D2A16D2CA594}">
  <dimension ref="A1:F3"/>
  <sheetViews>
    <sheetView workbookViewId="0">
      <selection activeCell="H37" sqref="H34:H37"/>
    </sheetView>
  </sheetViews>
  <sheetFormatPr defaultRowHeight="15"/>
  <cols>
    <col min="1" max="1" width="8.28515625" bestFit="1" customWidth="1"/>
    <col min="2" max="2" width="12.5703125" bestFit="1" customWidth="1"/>
    <col min="3" max="3" width="12.42578125" customWidth="1"/>
  </cols>
  <sheetData>
    <row r="1" spans="1:6" ht="30">
      <c r="A1" s="3" t="s">
        <v>15</v>
      </c>
      <c r="B1" s="3" t="s">
        <v>3</v>
      </c>
      <c r="C1" s="49" t="s">
        <v>31</v>
      </c>
      <c r="D1" s="49" t="s">
        <v>32</v>
      </c>
      <c r="E1" s="49" t="s">
        <v>35</v>
      </c>
    </row>
    <row r="2" spans="1:6">
      <c r="A2" s="11"/>
    </row>
    <row r="3" spans="1:6">
      <c r="A3" s="11" t="str">
        <f>'Link In'!A48</f>
        <v>P41</v>
      </c>
      <c r="B3" s="11" t="str">
        <f>'Link In'!A22</f>
        <v>Amortization</v>
      </c>
      <c r="C3" s="50">
        <f>'Link Out'!G3</f>
        <v>-23028.158750194285</v>
      </c>
      <c r="D3" s="24">
        <f>C3</f>
        <v>-23028.158750194285</v>
      </c>
      <c r="E3" s="24">
        <f>D3</f>
        <v>-23028.158750194285</v>
      </c>
      <c r="F3" s="24"/>
    </row>
  </sheetData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zoomScale="90" zoomScaleNormal="90" workbookViewId="0">
      <selection activeCell="H37" sqref="H34:H37"/>
    </sheetView>
  </sheetViews>
  <sheetFormatPr defaultRowHeight="15"/>
  <cols>
    <col min="2" max="2" width="45.140625" customWidth="1"/>
    <col min="3" max="6" width="15.85546875" customWidth="1"/>
  </cols>
  <sheetData>
    <row r="1" spans="1:6">
      <c r="A1" s="7" t="s">
        <v>8</v>
      </c>
      <c r="B1" s="1"/>
      <c r="C1" s="1"/>
      <c r="F1" s="6" t="str">
        <f>'Link In'!A25</f>
        <v>W/P - 4-2</v>
      </c>
    </row>
    <row r="2" spans="1:6">
      <c r="A2" s="7" t="s">
        <v>9</v>
      </c>
      <c r="B2" s="1"/>
      <c r="C2" s="1"/>
      <c r="F2" s="78" t="str">
        <f ca="1">RIGHT(CELL("filename",$A$1),LEN(CELL("filename",$A$1))-SEARCH("\Rate Base",CELL("filename",$A$1),1))</f>
        <v>Rate Base\[KAWC 2026 Rate Case - Amortization Expense.xlsx]Exhibit</v>
      </c>
    </row>
    <row r="3" spans="1:6">
      <c r="A3" s="7"/>
      <c r="B3" s="1"/>
      <c r="C3" s="1"/>
      <c r="F3" s="6"/>
    </row>
    <row r="4" spans="1:6">
      <c r="A4" s="9" t="str">
        <f>'Link In'!A2</f>
        <v>KENTUCKY AMERICAN WATER COMPANY</v>
      </c>
      <c r="B4" s="9"/>
      <c r="C4" s="9"/>
      <c r="D4" s="10"/>
      <c r="E4" s="10"/>
      <c r="F4" s="9"/>
    </row>
    <row r="5" spans="1:6">
      <c r="A5" s="9" t="str">
        <f>'Link In'!A3</f>
        <v>Case No. 2026-00094</v>
      </c>
      <c r="B5" s="9"/>
      <c r="C5" s="9"/>
      <c r="D5" s="10"/>
      <c r="E5" s="10"/>
      <c r="F5" s="9"/>
    </row>
    <row r="6" spans="1:6">
      <c r="A6" s="9" t="s">
        <v>14</v>
      </c>
      <c r="B6" s="9"/>
      <c r="C6" s="9"/>
      <c r="D6" s="10"/>
      <c r="E6" s="10"/>
      <c r="F6" s="10"/>
    </row>
    <row r="7" spans="1:6">
      <c r="A7" s="9" t="str">
        <f>'Link In'!A9</f>
        <v>Forecast Year (12 Months Ending December 31, 2027)</v>
      </c>
      <c r="B7" s="9"/>
      <c r="C7" s="9"/>
      <c r="D7" s="10"/>
      <c r="E7" s="10"/>
      <c r="F7" s="10"/>
    </row>
    <row r="8" spans="1:6">
      <c r="A8" s="1"/>
      <c r="B8" s="1"/>
      <c r="C8" s="1"/>
    </row>
    <row r="9" spans="1:6">
      <c r="A9" s="1" t="str">
        <f>'Link In'!A20</f>
        <v>Witness Responsible:   Robert Prendergast</v>
      </c>
      <c r="B9" s="1"/>
      <c r="C9" s="1"/>
    </row>
    <row r="10" spans="1:6">
      <c r="A10" s="1" t="str">
        <f>'Link In'!A15</f>
        <v>Type of Filing: __X__ Original  _____ Updated  _____ Revised</v>
      </c>
      <c r="B10" s="1"/>
      <c r="C10" s="1"/>
    </row>
    <row r="11" spans="1:6">
      <c r="A11" s="1"/>
      <c r="B11" s="1"/>
      <c r="C11" s="1"/>
    </row>
    <row r="13" spans="1:6" ht="45">
      <c r="A13" s="4" t="s">
        <v>2</v>
      </c>
      <c r="B13" s="4" t="s">
        <v>3</v>
      </c>
      <c r="C13" s="3" t="str">
        <f>'Link In'!B7</f>
        <v>Base Year at August 31, 2026</v>
      </c>
      <c r="D13" s="16" t="s">
        <v>28</v>
      </c>
      <c r="E13" s="3" t="str">
        <f>'Link In'!B9</f>
        <v>Forecast Year at December 31, 2027</v>
      </c>
      <c r="F13" s="5" t="s">
        <v>1</v>
      </c>
    </row>
    <row r="15" spans="1:6">
      <c r="A15">
        <v>1</v>
      </c>
      <c r="B15" s="1" t="str">
        <f>'Link In'!A23</f>
        <v>Base Year Adjustment Amortization</v>
      </c>
      <c r="C15" s="20">
        <f>'Summary by Account'!C19</f>
        <v>56434.227083268575</v>
      </c>
      <c r="D15" s="20"/>
      <c r="E15" s="20">
        <f>C15</f>
        <v>56434.227083268575</v>
      </c>
    </row>
    <row r="16" spans="1:6">
      <c r="A16">
        <v>2</v>
      </c>
    </row>
    <row r="17" spans="1:9">
      <c r="A17">
        <v>3</v>
      </c>
    </row>
    <row r="18" spans="1:9">
      <c r="A18">
        <v>4</v>
      </c>
      <c r="B18" s="1" t="s">
        <v>4</v>
      </c>
    </row>
    <row r="19" spans="1:9">
      <c r="A19">
        <v>5</v>
      </c>
      <c r="B19" s="13" t="s">
        <v>5</v>
      </c>
      <c r="C19" s="13"/>
      <c r="D19" s="45">
        <f>'WP 4-2.4'!E31</f>
        <v>-16241.640000000001</v>
      </c>
      <c r="E19" s="45"/>
      <c r="F19" s="46" t="s">
        <v>6</v>
      </c>
      <c r="G19" s="13" t="s">
        <v>30</v>
      </c>
      <c r="H19" s="13"/>
      <c r="I19" s="13"/>
    </row>
    <row r="20" spans="1:9">
      <c r="A20">
        <v>6</v>
      </c>
      <c r="B20" t="s">
        <v>137</v>
      </c>
      <c r="C20" s="13"/>
      <c r="D20" s="45">
        <f>'Summary by Account'!D16</f>
        <v>-63220.745833462854</v>
      </c>
      <c r="E20" s="45"/>
      <c r="F20" s="46"/>
      <c r="G20" s="13"/>
      <c r="H20" s="13"/>
      <c r="I20" s="13"/>
    </row>
    <row r="21" spans="1:9">
      <c r="A21">
        <v>7</v>
      </c>
    </row>
    <row r="22" spans="1:9">
      <c r="A22">
        <v>8</v>
      </c>
      <c r="B22" s="37"/>
      <c r="D22" s="27"/>
      <c r="E22" s="27"/>
      <c r="G22" s="37"/>
    </row>
    <row r="23" spans="1:9">
      <c r="A23">
        <v>9</v>
      </c>
    </row>
    <row r="24" spans="1:9" ht="15.75" thickBot="1">
      <c r="A24">
        <v>10</v>
      </c>
      <c r="B24" s="1" t="s">
        <v>7</v>
      </c>
      <c r="D24" s="47">
        <f>SUM(D19:D22)</f>
        <v>-79462.38583346286</v>
      </c>
      <c r="E24" s="45">
        <f>D24</f>
        <v>-79462.38583346286</v>
      </c>
    </row>
    <row r="25" spans="1:9" ht="15.75" thickTop="1">
      <c r="A25">
        <v>11</v>
      </c>
    </row>
    <row r="26" spans="1:9">
      <c r="A26">
        <v>12</v>
      </c>
    </row>
    <row r="27" spans="1:9" ht="15.75" thickBot="1">
      <c r="A27">
        <v>13</v>
      </c>
      <c r="B27" s="1" t="s">
        <v>29</v>
      </c>
      <c r="E27" s="39">
        <f>+E15+E24</f>
        <v>-23028.158750194285</v>
      </c>
    </row>
    <row r="28" spans="1:9" ht="15.75" thickTop="1">
      <c r="A28">
        <v>14</v>
      </c>
    </row>
    <row r="29" spans="1:9">
      <c r="A29">
        <v>15</v>
      </c>
    </row>
    <row r="30" spans="1:9">
      <c r="A30">
        <v>16</v>
      </c>
    </row>
    <row r="31" spans="1:9">
      <c r="A31">
        <v>17</v>
      </c>
    </row>
    <row r="32" spans="1:9">
      <c r="A32">
        <v>18</v>
      </c>
    </row>
    <row r="33" spans="1:1">
      <c r="A33">
        <v>19</v>
      </c>
    </row>
    <row r="34" spans="1:1">
      <c r="A34">
        <v>20</v>
      </c>
    </row>
  </sheetData>
  <pageMargins left="0.25" right="0.45" top="0.5" bottom="0.5" header="0.3" footer="0.3"/>
  <pageSetup scale="72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B1B3C-94B2-49BC-AF71-91AA3E7154BE}">
  <sheetPr>
    <pageSetUpPr fitToPage="1"/>
  </sheetPr>
  <dimension ref="A1:J27"/>
  <sheetViews>
    <sheetView zoomScaleNormal="100" workbookViewId="0">
      <pane ySplit="12" topLeftCell="A13" activePane="bottomLeft" state="frozen"/>
      <selection activeCell="H37" sqref="H34:H37"/>
      <selection pane="bottomLeft" activeCell="H37" sqref="H34:H37"/>
    </sheetView>
  </sheetViews>
  <sheetFormatPr defaultColWidth="9.140625" defaultRowHeight="15"/>
  <cols>
    <col min="1" max="1" width="18.5703125" customWidth="1"/>
    <col min="2" max="2" width="30.28515625" customWidth="1"/>
    <col min="3" max="5" width="12.7109375" customWidth="1"/>
    <col min="7" max="7" width="12.5703125" customWidth="1"/>
    <col min="9" max="9" width="12.5703125" bestFit="1" customWidth="1"/>
  </cols>
  <sheetData>
    <row r="1" spans="1:10">
      <c r="A1" s="1" t="s">
        <v>8</v>
      </c>
      <c r="B1" s="1"/>
      <c r="C1" s="1"/>
      <c r="D1" s="1"/>
      <c r="G1" s="6" t="str">
        <f>'Link In'!A25</f>
        <v>W/P - 4-2</v>
      </c>
    </row>
    <row r="2" spans="1:10">
      <c r="A2" s="1" t="s">
        <v>9</v>
      </c>
      <c r="B2" s="1"/>
      <c r="C2" s="1"/>
      <c r="D2" s="1"/>
      <c r="G2" s="78" t="str">
        <f ca="1">RIGHT(CELL("filename",$A$1),LEN(CELL("filename",$A$1))-SEARCH("\Rate Base",CELL("filename",$A$1),1))</f>
        <v>Rate Base\[KAWC 2026 Rate Case - Amortization Expense.xlsx]Summary by Account</v>
      </c>
    </row>
    <row r="4" spans="1:10">
      <c r="A4" s="81" t="str">
        <f>'Link In'!A1</f>
        <v>Kentucky American Water Company</v>
      </c>
      <c r="B4" s="81"/>
      <c r="C4" s="81"/>
      <c r="D4" s="81"/>
      <c r="E4" s="81"/>
    </row>
    <row r="5" spans="1:10">
      <c r="A5" s="81" t="str">
        <f>'Link In'!A3</f>
        <v>Case No. 2026-00094</v>
      </c>
      <c r="B5" s="81"/>
      <c r="C5" s="81"/>
      <c r="D5" s="81"/>
      <c r="E5" s="81"/>
    </row>
    <row r="6" spans="1:10">
      <c r="A6" s="81" t="str">
        <f>'Link In'!A23</f>
        <v>Base Year Adjustment Amortization</v>
      </c>
      <c r="B6" s="81"/>
      <c r="C6" s="81"/>
      <c r="D6" s="81"/>
      <c r="E6" s="81"/>
    </row>
    <row r="7" spans="1:10">
      <c r="A7" s="82" t="str">
        <f>'Link In'!A6</f>
        <v>For the 12 Months Ending December 31, 2027</v>
      </c>
      <c r="B7" s="82"/>
      <c r="C7" s="82"/>
      <c r="D7" s="82"/>
      <c r="E7" s="82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60">
      <c r="A12" s="5" t="s">
        <v>19</v>
      </c>
      <c r="B12" s="5" t="s">
        <v>20</v>
      </c>
      <c r="C12" s="31" t="str">
        <f>Exhibit!C13</f>
        <v>Base Year at August 31, 2026</v>
      </c>
      <c r="D12" s="31" t="str">
        <f>Exhibit!D13</f>
        <v>Adjustments</v>
      </c>
      <c r="E12" s="31" t="str">
        <f>Exhibit!E13</f>
        <v>Forecast Year at December 31, 2027</v>
      </c>
    </row>
    <row r="14" spans="1:10">
      <c r="A14">
        <f>'Link In'!C48</f>
        <v>68252000</v>
      </c>
      <c r="B14" s="30" t="str">
        <f>'Link In'!D48</f>
        <v>Amortization - Capital Leases</v>
      </c>
      <c r="C14" s="103">
        <f>'Link In'!I48</f>
        <v>0</v>
      </c>
      <c r="D14" s="103"/>
      <c r="E14" s="103">
        <f t="shared" ref="E14:E17" si="0">C14+D14</f>
        <v>0</v>
      </c>
      <c r="I14" s="2"/>
      <c r="J14" s="2"/>
    </row>
    <row r="15" spans="1:10">
      <c r="A15">
        <f>'Link In'!C49</f>
        <v>68254000</v>
      </c>
      <c r="B15" s="30" t="str">
        <f>'Link In'!D49</f>
        <v>Amortization - Reg Asset AFUDC</v>
      </c>
      <c r="C15" s="104">
        <f>'Link In'!I49</f>
        <v>0</v>
      </c>
      <c r="D15" s="105">
        <f>'WP 4-2.1'!E38</f>
        <v>0</v>
      </c>
      <c r="E15" s="45">
        <f t="shared" si="0"/>
        <v>0</v>
      </c>
      <c r="I15" s="2"/>
      <c r="J15" s="2"/>
    </row>
    <row r="16" spans="1:10">
      <c r="A16">
        <f>'Link In'!C50</f>
        <v>68255000</v>
      </c>
      <c r="B16" s="30" t="str">
        <f>'Link In'!D50</f>
        <v>Amortization - UPAA</v>
      </c>
      <c r="C16" s="104">
        <f>'Link In'!I50</f>
        <v>-16887.452916731414</v>
      </c>
      <c r="D16" s="105">
        <f>D25</f>
        <v>-63220.745833462854</v>
      </c>
      <c r="E16" s="45">
        <f t="shared" si="0"/>
        <v>-80108.198750194264</v>
      </c>
      <c r="I16" s="2"/>
      <c r="J16" s="2"/>
    </row>
    <row r="17" spans="1:10">
      <c r="A17">
        <f>'Link In'!C51</f>
        <v>68257000</v>
      </c>
      <c r="B17" s="30" t="str">
        <f>'Link In'!D51</f>
        <v>Amortization - Property Losses</v>
      </c>
      <c r="C17" s="104">
        <f>'Link In'!I51</f>
        <v>57080.039999999994</v>
      </c>
      <c r="D17" s="105">
        <f>'WP 4-2.2'!E24</f>
        <v>0</v>
      </c>
      <c r="E17" s="45">
        <f t="shared" si="0"/>
        <v>57080.039999999994</v>
      </c>
      <c r="I17" s="2"/>
      <c r="J17" s="2"/>
    </row>
    <row r="18" spans="1:10">
      <c r="A18">
        <f>'Link In'!C52</f>
        <v>68258000</v>
      </c>
      <c r="B18" s="30" t="str">
        <f>'Link In'!D52</f>
        <v>Amortization - Reg Asset</v>
      </c>
      <c r="C18" s="104">
        <f>'Link In'!I52</f>
        <v>16241.640000000001</v>
      </c>
      <c r="D18" s="105">
        <f>'WP 4-2.4'!E31</f>
        <v>-16241.640000000001</v>
      </c>
      <c r="E18" s="45">
        <f>C18+D18</f>
        <v>0</v>
      </c>
      <c r="I18" s="2"/>
      <c r="J18" s="2"/>
    </row>
    <row r="19" spans="1:10" ht="15.75" thickBot="1">
      <c r="B19" s="30"/>
      <c r="C19" s="106">
        <f>SUM(C14:C18)</f>
        <v>56434.227083268575</v>
      </c>
      <c r="D19" s="106">
        <f t="shared" ref="D19:E19" si="1">SUM(D14:D18)</f>
        <v>-79462.38583346286</v>
      </c>
      <c r="E19" s="106">
        <f t="shared" si="1"/>
        <v>-23028.15875019427</v>
      </c>
      <c r="I19" s="2"/>
      <c r="J19" s="2"/>
    </row>
    <row r="20" spans="1:10" ht="15.75" thickTop="1">
      <c r="B20" s="30"/>
      <c r="C20" s="40"/>
      <c r="D20" s="41"/>
      <c r="E20" s="43"/>
      <c r="I20" s="2"/>
      <c r="J20" s="2"/>
    </row>
    <row r="21" spans="1:10">
      <c r="A21" s="1" t="s">
        <v>133</v>
      </c>
      <c r="B21" s="30"/>
      <c r="C21" s="40"/>
      <c r="D21" s="40"/>
      <c r="E21" s="40"/>
    </row>
    <row r="22" spans="1:10">
      <c r="A22">
        <f>A16</f>
        <v>68255000</v>
      </c>
      <c r="B22" s="79" t="s">
        <v>134</v>
      </c>
      <c r="C22" s="36">
        <f>'[3]ACQ- Link Out'!$B$23</f>
        <v>-30390.336250064749</v>
      </c>
      <c r="D22" s="36">
        <f>E22-C22</f>
        <v>-60780.672500129527</v>
      </c>
      <c r="E22" s="36">
        <f>'[3]ACQ- Link Out'!$C$23</f>
        <v>-91171.008750194276</v>
      </c>
      <c r="G22" s="80"/>
      <c r="I22" s="25"/>
      <c r="J22" s="25"/>
    </row>
    <row r="23" spans="1:10">
      <c r="A23">
        <f>+A22</f>
        <v>68255000</v>
      </c>
      <c r="B23" s="79" t="s">
        <v>135</v>
      </c>
      <c r="C23" s="40">
        <f>+'[3]ACQ- Link Out'!$B$24</f>
        <v>0</v>
      </c>
      <c r="D23" s="40">
        <f t="shared" ref="D23:D24" si="2">E23-C23</f>
        <v>0</v>
      </c>
      <c r="E23" s="40">
        <f>'[3]ACQ- Link Out'!$C$24</f>
        <v>0</v>
      </c>
      <c r="G23" s="80"/>
    </row>
    <row r="24" spans="1:10">
      <c r="A24">
        <f>+A23</f>
        <v>68255000</v>
      </c>
      <c r="B24" s="79" t="s">
        <v>136</v>
      </c>
      <c r="C24" s="40">
        <f>+'[3]ACQ- Link Out'!$B$25</f>
        <v>-1220.0366666666621</v>
      </c>
      <c r="D24" s="40">
        <f t="shared" si="2"/>
        <v>-2440.0733333333237</v>
      </c>
      <c r="E24" s="40">
        <f>'[3]ACQ- Link Out'!$C$25</f>
        <v>-3660.1099999999856</v>
      </c>
      <c r="G24" s="80"/>
    </row>
    <row r="25" spans="1:10" ht="15.75" thickBot="1">
      <c r="C25" s="106">
        <f>SUM(C22:C24)</f>
        <v>-31610.372916731412</v>
      </c>
      <c r="D25" s="106">
        <f>SUM(D22:D24)</f>
        <v>-63220.745833462854</v>
      </c>
      <c r="E25" s="106">
        <f>SUM(E22:E24)</f>
        <v>-94831.118750194262</v>
      </c>
      <c r="G25" s="80"/>
    </row>
    <row r="26" spans="1:10" ht="15.75" thickTop="1"/>
    <row r="27" spans="1:10">
      <c r="D27" s="37"/>
    </row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95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D5E4-9C3E-464B-B557-1B956E67C556}">
  <sheetPr>
    <pageSetUpPr fitToPage="1"/>
  </sheetPr>
  <dimension ref="A1:M41"/>
  <sheetViews>
    <sheetView zoomScale="80" zoomScaleNormal="80" workbookViewId="0">
      <pane xSplit="5" ySplit="7" topLeftCell="F8" activePane="bottomRight" state="frozen"/>
      <selection activeCell="H37" sqref="H34:H37"/>
      <selection pane="topRight" activeCell="H37" sqref="H34:H37"/>
      <selection pane="bottomLeft" activeCell="H37" sqref="H34:H37"/>
      <selection pane="bottomRight" activeCell="H37" sqref="H34:H37"/>
    </sheetView>
  </sheetViews>
  <sheetFormatPr defaultColWidth="8.85546875" defaultRowHeight="15"/>
  <cols>
    <col min="1" max="1" width="10.5703125" customWidth="1"/>
    <col min="2" max="2" width="12.28515625" customWidth="1"/>
    <col min="3" max="3" width="11.85546875" customWidth="1"/>
    <col min="4" max="4" width="15" customWidth="1"/>
    <col min="5" max="5" width="25.85546875" customWidth="1"/>
    <col min="6" max="6" width="11.140625" customWidth="1"/>
    <col min="7" max="7" width="17.7109375" bestFit="1" customWidth="1"/>
    <col min="8" max="8" width="16" customWidth="1"/>
    <col min="9" max="9" width="12.28515625" customWidth="1"/>
    <col min="10" max="10" width="16.28515625" customWidth="1"/>
    <col min="11" max="11" width="12.85546875" bestFit="1" customWidth="1"/>
    <col min="12" max="12" width="14.42578125" bestFit="1" customWidth="1"/>
    <col min="13" max="13" width="44.140625" bestFit="1" customWidth="1"/>
  </cols>
  <sheetData>
    <row r="1" spans="1:13">
      <c r="A1" s="1" t="str">
        <f>'Link In'!A1</f>
        <v>Kentucky American Water Company</v>
      </c>
    </row>
    <row r="2" spans="1:13">
      <c r="A2" s="1" t="str">
        <f>'Link In'!A3</f>
        <v>Case No. 2026-00094</v>
      </c>
    </row>
    <row r="3" spans="1:13">
      <c r="A3" s="1" t="s">
        <v>84</v>
      </c>
    </row>
    <row r="4" spans="1:13">
      <c r="A4" s="1" t="str">
        <f>'Link In'!C7</f>
        <v>Base Year for the 12 Months Ending August 31, 2026</v>
      </c>
    </row>
    <row r="5" spans="1:13">
      <c r="A5" s="1" t="s">
        <v>85</v>
      </c>
    </row>
    <row r="6" spans="1:13">
      <c r="A6" s="1"/>
      <c r="D6" s="1"/>
      <c r="G6" s="1"/>
      <c r="J6" s="1"/>
      <c r="M6" s="1"/>
    </row>
    <row r="7" spans="1:13" ht="34.15" customHeight="1">
      <c r="A7" s="107" t="s">
        <v>37</v>
      </c>
      <c r="B7" s="107" t="s">
        <v>38</v>
      </c>
      <c r="C7" s="108" t="s">
        <v>39</v>
      </c>
      <c r="D7" s="107" t="s">
        <v>0</v>
      </c>
      <c r="E7" s="107" t="s">
        <v>11</v>
      </c>
      <c r="F7" s="107" t="s">
        <v>40</v>
      </c>
      <c r="G7" s="108" t="s">
        <v>41</v>
      </c>
      <c r="H7" s="107" t="s">
        <v>42</v>
      </c>
      <c r="I7" s="109" t="s">
        <v>43</v>
      </c>
      <c r="J7" s="107" t="s">
        <v>44</v>
      </c>
      <c r="K7" s="107" t="s">
        <v>45</v>
      </c>
      <c r="L7" s="108" t="s">
        <v>46</v>
      </c>
      <c r="M7" s="107" t="s">
        <v>47</v>
      </c>
    </row>
    <row r="8" spans="1:13">
      <c r="A8" s="54" t="s">
        <v>48</v>
      </c>
      <c r="B8" s="61"/>
      <c r="C8" s="54"/>
      <c r="D8" s="54">
        <v>68254000</v>
      </c>
      <c r="E8" s="55" t="s">
        <v>86</v>
      </c>
      <c r="F8" s="55"/>
      <c r="G8" s="54"/>
      <c r="H8" s="62"/>
      <c r="I8" s="54"/>
      <c r="J8" s="55"/>
      <c r="K8" s="63" t="s">
        <v>55</v>
      </c>
      <c r="L8" s="54" t="s">
        <v>87</v>
      </c>
      <c r="M8" s="55" t="s">
        <v>88</v>
      </c>
    </row>
    <row r="9" spans="1:13">
      <c r="A9" s="54" t="s">
        <v>48</v>
      </c>
      <c r="B9" s="61"/>
      <c r="C9" s="54"/>
      <c r="D9" s="54">
        <v>68254000</v>
      </c>
      <c r="E9" s="55" t="s">
        <v>86</v>
      </c>
      <c r="F9" s="55"/>
      <c r="G9" s="54"/>
      <c r="H9" s="62"/>
      <c r="I9" s="54"/>
      <c r="J9" s="55"/>
      <c r="K9" s="63" t="s">
        <v>55</v>
      </c>
      <c r="L9" s="54" t="s">
        <v>87</v>
      </c>
      <c r="M9" s="55" t="s">
        <v>88</v>
      </c>
    </row>
    <row r="10" spans="1:13">
      <c r="A10" s="54" t="s">
        <v>48</v>
      </c>
      <c r="B10" s="61"/>
      <c r="C10" s="54"/>
      <c r="D10" s="54">
        <v>68254000</v>
      </c>
      <c r="E10" s="55" t="s">
        <v>86</v>
      </c>
      <c r="F10" s="55"/>
      <c r="G10" s="54"/>
      <c r="H10" s="62"/>
      <c r="I10" s="54"/>
      <c r="J10" s="55"/>
      <c r="K10" s="63" t="s">
        <v>55</v>
      </c>
      <c r="L10" s="54" t="s">
        <v>87</v>
      </c>
      <c r="M10" s="55" t="s">
        <v>88</v>
      </c>
    </row>
    <row r="11" spans="1:13">
      <c r="A11" s="54" t="s">
        <v>48</v>
      </c>
      <c r="B11" s="61"/>
      <c r="C11" s="54"/>
      <c r="D11" s="54">
        <v>68254000</v>
      </c>
      <c r="E11" s="55" t="s">
        <v>86</v>
      </c>
      <c r="F11" s="55"/>
      <c r="G11" s="54"/>
      <c r="H11" s="62"/>
      <c r="I11" s="54"/>
      <c r="J11" s="55"/>
      <c r="K11" s="63" t="s">
        <v>55</v>
      </c>
      <c r="L11" s="54" t="s">
        <v>87</v>
      </c>
      <c r="M11" s="55" t="s">
        <v>88</v>
      </c>
    </row>
    <row r="12" spans="1:13">
      <c r="A12" s="54" t="s">
        <v>48</v>
      </c>
      <c r="B12" s="61"/>
      <c r="C12" s="54"/>
      <c r="D12" s="54">
        <v>68254000</v>
      </c>
      <c r="E12" s="55" t="s">
        <v>86</v>
      </c>
      <c r="F12" s="55"/>
      <c r="G12" s="54"/>
      <c r="H12" s="62"/>
      <c r="I12" s="64"/>
      <c r="J12" s="55"/>
      <c r="K12" s="63" t="s">
        <v>55</v>
      </c>
      <c r="L12" s="54" t="s">
        <v>87</v>
      </c>
      <c r="M12" s="55" t="s">
        <v>88</v>
      </c>
    </row>
    <row r="13" spans="1:13">
      <c r="A13" s="54" t="s">
        <v>48</v>
      </c>
      <c r="B13" s="61"/>
      <c r="C13" s="54"/>
      <c r="D13" s="54">
        <v>68254000</v>
      </c>
      <c r="E13" s="55" t="s">
        <v>86</v>
      </c>
      <c r="F13" s="55"/>
      <c r="G13" s="54"/>
      <c r="H13" s="62"/>
      <c r="I13" s="64"/>
      <c r="J13" s="55"/>
      <c r="K13" s="63" t="s">
        <v>55</v>
      </c>
      <c r="L13" s="54" t="s">
        <v>87</v>
      </c>
      <c r="M13" s="55" t="s">
        <v>88</v>
      </c>
    </row>
    <row r="14" spans="1:13">
      <c r="A14" s="54" t="s">
        <v>48</v>
      </c>
      <c r="B14" s="61"/>
      <c r="C14" s="54"/>
      <c r="D14" s="54">
        <v>68254000</v>
      </c>
      <c r="E14" s="55" t="s">
        <v>86</v>
      </c>
      <c r="F14" s="55"/>
      <c r="G14" s="54"/>
      <c r="H14" s="62"/>
      <c r="I14" s="64"/>
      <c r="J14" s="55"/>
      <c r="K14" s="63" t="s">
        <v>55</v>
      </c>
      <c r="L14" s="54" t="s">
        <v>87</v>
      </c>
      <c r="M14" s="55" t="s">
        <v>88</v>
      </c>
    </row>
    <row r="15" spans="1:13">
      <c r="A15" s="54" t="s">
        <v>48</v>
      </c>
      <c r="B15" s="61"/>
      <c r="C15" s="54"/>
      <c r="D15" s="54">
        <v>68254000</v>
      </c>
      <c r="E15" s="55" t="s">
        <v>86</v>
      </c>
      <c r="F15" s="55"/>
      <c r="G15" s="54"/>
      <c r="H15" s="62"/>
      <c r="I15" s="64"/>
      <c r="J15" s="55"/>
      <c r="K15" s="63" t="s">
        <v>55</v>
      </c>
      <c r="L15" s="54" t="s">
        <v>87</v>
      </c>
      <c r="M15" s="55" t="s">
        <v>88</v>
      </c>
    </row>
    <row r="16" spans="1:13">
      <c r="A16" s="54" t="s">
        <v>48</v>
      </c>
      <c r="B16" s="61"/>
      <c r="C16" s="54"/>
      <c r="D16" s="54">
        <v>68254000</v>
      </c>
      <c r="E16" s="55" t="s">
        <v>86</v>
      </c>
      <c r="F16" s="55"/>
      <c r="G16" s="54"/>
      <c r="H16" s="62"/>
      <c r="I16" s="64"/>
      <c r="J16" s="55"/>
      <c r="K16" s="63" t="s">
        <v>55</v>
      </c>
      <c r="L16" s="54" t="s">
        <v>87</v>
      </c>
      <c r="M16" s="55" t="s">
        <v>88</v>
      </c>
    </row>
    <row r="17" spans="1:13">
      <c r="A17" s="54" t="s">
        <v>48</v>
      </c>
      <c r="B17" s="61"/>
      <c r="C17" s="54"/>
      <c r="D17" s="54">
        <v>68254000</v>
      </c>
      <c r="E17" s="55" t="s">
        <v>86</v>
      </c>
      <c r="F17" s="55"/>
      <c r="G17" s="54"/>
      <c r="H17" s="62"/>
      <c r="I17" s="64"/>
      <c r="J17" s="55"/>
      <c r="K17" s="63" t="s">
        <v>55</v>
      </c>
      <c r="L17" s="54" t="s">
        <v>87</v>
      </c>
      <c r="M17" s="55" t="s">
        <v>88</v>
      </c>
    </row>
    <row r="18" spans="1:13">
      <c r="A18" s="54" t="s">
        <v>48</v>
      </c>
      <c r="B18" s="61"/>
      <c r="C18" s="54"/>
      <c r="D18" s="54">
        <v>68254000</v>
      </c>
      <c r="E18" s="55" t="s">
        <v>86</v>
      </c>
      <c r="F18" s="55"/>
      <c r="G18" s="54"/>
      <c r="H18" s="62"/>
      <c r="I18" s="64"/>
      <c r="J18" s="55"/>
      <c r="K18" s="63" t="s">
        <v>55</v>
      </c>
      <c r="L18" s="54" t="s">
        <v>87</v>
      </c>
      <c r="M18" s="55" t="s">
        <v>88</v>
      </c>
    </row>
    <row r="19" spans="1:13">
      <c r="A19" s="54" t="s">
        <v>48</v>
      </c>
      <c r="B19" s="61"/>
      <c r="C19" s="54"/>
      <c r="D19" s="54">
        <v>68254000</v>
      </c>
      <c r="E19" s="55" t="s">
        <v>86</v>
      </c>
      <c r="F19" s="55"/>
      <c r="G19" s="54"/>
      <c r="H19" s="62"/>
      <c r="I19" s="64"/>
      <c r="J19" s="55"/>
      <c r="K19" s="63" t="s">
        <v>55</v>
      </c>
      <c r="L19" s="54" t="s">
        <v>87</v>
      </c>
      <c r="M19" s="55" t="s">
        <v>88</v>
      </c>
    </row>
    <row r="20" spans="1:13">
      <c r="A20" s="54" t="s">
        <v>48</v>
      </c>
      <c r="B20" s="61"/>
      <c r="C20" s="54"/>
      <c r="D20" s="54">
        <v>68254000</v>
      </c>
      <c r="E20" s="55" t="s">
        <v>86</v>
      </c>
      <c r="F20" s="55"/>
      <c r="G20" s="54"/>
      <c r="H20" s="62"/>
      <c r="I20" s="64"/>
      <c r="J20" s="55"/>
      <c r="K20" s="63" t="s">
        <v>55</v>
      </c>
      <c r="L20" s="54" t="s">
        <v>87</v>
      </c>
      <c r="M20" s="55" t="s">
        <v>88</v>
      </c>
    </row>
    <row r="21" spans="1:13">
      <c r="A21" s="54" t="s">
        <v>48</v>
      </c>
      <c r="B21" s="61"/>
      <c r="C21" s="54"/>
      <c r="D21" s="54">
        <v>68254000</v>
      </c>
      <c r="E21" s="55" t="s">
        <v>86</v>
      </c>
      <c r="F21" s="55"/>
      <c r="G21" s="54"/>
      <c r="H21" s="62"/>
      <c r="I21" s="64"/>
      <c r="J21" s="55"/>
      <c r="K21" s="63" t="s">
        <v>55</v>
      </c>
      <c r="L21" s="54" t="s">
        <v>87</v>
      </c>
      <c r="M21" s="55" t="s">
        <v>88</v>
      </c>
    </row>
    <row r="22" spans="1:13">
      <c r="A22" s="54" t="s">
        <v>48</v>
      </c>
      <c r="B22" s="61"/>
      <c r="C22" s="54"/>
      <c r="D22" s="54">
        <v>68254000</v>
      </c>
      <c r="E22" s="55" t="s">
        <v>86</v>
      </c>
      <c r="F22" s="55"/>
      <c r="G22" s="54"/>
      <c r="H22" s="62"/>
      <c r="I22" s="64"/>
      <c r="J22" s="55"/>
      <c r="K22" s="63" t="s">
        <v>55</v>
      </c>
      <c r="L22" s="54" t="s">
        <v>87</v>
      </c>
      <c r="M22" s="55" t="s">
        <v>88</v>
      </c>
    </row>
    <row r="23" spans="1:13">
      <c r="A23" s="54" t="s">
        <v>48</v>
      </c>
      <c r="B23" s="61"/>
      <c r="C23" s="54"/>
      <c r="D23" s="54">
        <v>68254000</v>
      </c>
      <c r="E23" s="55" t="s">
        <v>86</v>
      </c>
      <c r="F23" s="55"/>
      <c r="G23" s="54"/>
      <c r="H23" s="62"/>
      <c r="I23" s="64"/>
      <c r="J23" s="55"/>
      <c r="K23" s="63" t="s">
        <v>55</v>
      </c>
      <c r="L23" s="54" t="s">
        <v>87</v>
      </c>
      <c r="M23" s="55" t="s">
        <v>88</v>
      </c>
    </row>
    <row r="24" spans="1:13">
      <c r="A24" s="54" t="s">
        <v>48</v>
      </c>
      <c r="B24" s="61"/>
      <c r="C24" s="54"/>
      <c r="D24" s="54">
        <v>68254000</v>
      </c>
      <c r="E24" s="55" t="s">
        <v>86</v>
      </c>
      <c r="F24" s="55"/>
      <c r="G24" s="54"/>
      <c r="H24" s="62"/>
      <c r="I24" s="64"/>
      <c r="J24" s="55"/>
      <c r="K24" s="63" t="s">
        <v>55</v>
      </c>
      <c r="L24" s="54" t="s">
        <v>87</v>
      </c>
      <c r="M24" s="55" t="s">
        <v>88</v>
      </c>
    </row>
    <row r="25" spans="1:13">
      <c r="A25" s="54" t="s">
        <v>48</v>
      </c>
      <c r="B25" s="61"/>
      <c r="C25" s="54"/>
      <c r="D25" s="54">
        <v>68254000</v>
      </c>
      <c r="E25" s="55" t="s">
        <v>86</v>
      </c>
      <c r="F25" s="55"/>
      <c r="G25" s="54"/>
      <c r="H25" s="62"/>
      <c r="I25" s="64"/>
      <c r="J25" s="55"/>
      <c r="K25" s="63" t="s">
        <v>55</v>
      </c>
      <c r="L25" s="54" t="s">
        <v>87</v>
      </c>
      <c r="M25" s="55" t="s">
        <v>88</v>
      </c>
    </row>
    <row r="26" spans="1:13">
      <c r="A26" s="1"/>
      <c r="I26" s="25">
        <f>SUM(I8:I25)</f>
        <v>0</v>
      </c>
      <c r="J26" s="65"/>
    </row>
    <row r="27" spans="1:13">
      <c r="A27" s="1"/>
      <c r="J27" s="65"/>
    </row>
    <row r="28" spans="1:13">
      <c r="A28" s="1"/>
      <c r="E28" s="13"/>
      <c r="J28" s="65"/>
    </row>
    <row r="29" spans="1:13">
      <c r="D29" s="12"/>
      <c r="E29" s="13"/>
      <c r="J29" s="2"/>
    </row>
    <row r="30" spans="1:13">
      <c r="A30" s="1" t="s">
        <v>131</v>
      </c>
      <c r="E30" s="76">
        <f>I26</f>
        <v>0</v>
      </c>
    </row>
    <row r="31" spans="1:13">
      <c r="E31" s="65"/>
    </row>
    <row r="32" spans="1:13">
      <c r="A32" s="1" t="s">
        <v>132</v>
      </c>
      <c r="B32" s="1"/>
      <c r="C32" s="1"/>
      <c r="E32" s="66">
        <f>'Link In'!H49</f>
        <v>0</v>
      </c>
    </row>
    <row r="33" spans="1:13">
      <c r="A33" t="s">
        <v>76</v>
      </c>
      <c r="B33" t="s">
        <v>76</v>
      </c>
      <c r="C33" t="s">
        <v>76</v>
      </c>
      <c r="E33" s="65"/>
      <c r="F33" t="s">
        <v>76</v>
      </c>
      <c r="G33" t="s">
        <v>76</v>
      </c>
      <c r="M33" t="s">
        <v>76</v>
      </c>
    </row>
    <row r="34" spans="1:13">
      <c r="A34" s="1" t="str">
        <f>'Link In'!A7</f>
        <v>Base Year (12 Months Ending August 31, 2026)</v>
      </c>
      <c r="E34" s="66">
        <f>+E30+E32</f>
        <v>0</v>
      </c>
    </row>
    <row r="35" spans="1:13">
      <c r="E35" s="65"/>
    </row>
    <row r="36" spans="1:13">
      <c r="A36" s="1" t="str">
        <f>'Link In'!A9</f>
        <v>Forecast Year (12 Months Ending December 31, 2027)</v>
      </c>
      <c r="E36" s="66">
        <f>'Link In'!I49</f>
        <v>0</v>
      </c>
    </row>
    <row r="37" spans="1:13">
      <c r="E37" s="65"/>
    </row>
    <row r="38" spans="1:13" ht="15.75" thickBot="1">
      <c r="A38" s="1" t="s">
        <v>81</v>
      </c>
      <c r="E38" s="67">
        <f>+E36-E34</f>
        <v>0</v>
      </c>
    </row>
    <row r="39" spans="1:13" ht="15.75" thickTop="1">
      <c r="E39" s="13"/>
    </row>
    <row r="40" spans="1:13">
      <c r="E40" s="13"/>
    </row>
    <row r="41" spans="1:13">
      <c r="E41" s="13"/>
    </row>
  </sheetData>
  <pageMargins left="0.25" right="0.25" top="0.5" bottom="0.5" header="0.25" footer="0.25"/>
  <pageSetup scale="60" orientation="landscape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4ED9-F282-4E42-BEFE-F05B822E1EB3}">
  <sheetPr>
    <pageSetUpPr fitToPage="1"/>
  </sheetPr>
  <dimension ref="A1:N38"/>
  <sheetViews>
    <sheetView zoomScale="80" zoomScaleNormal="80" workbookViewId="0">
      <pane xSplit="5" ySplit="7" topLeftCell="F8" activePane="bottomRight" state="frozen"/>
      <selection activeCell="H37" sqref="H34:H37"/>
      <selection pane="topRight" activeCell="H37" sqref="H34:H37"/>
      <selection pane="bottomLeft" activeCell="H37" sqref="H34:H37"/>
      <selection pane="bottomRight" activeCell="H37" sqref="H34:H37"/>
    </sheetView>
  </sheetViews>
  <sheetFormatPr defaultColWidth="8.85546875" defaultRowHeight="15"/>
  <cols>
    <col min="1" max="1" width="18.85546875" customWidth="1"/>
    <col min="2" max="2" width="7.28515625" bestFit="1" customWidth="1"/>
    <col min="3" max="3" width="12.28515625" bestFit="1" customWidth="1"/>
    <col min="4" max="4" width="9.85546875" bestFit="1" customWidth="1"/>
    <col min="5" max="5" width="18.42578125" bestFit="1" customWidth="1"/>
    <col min="6" max="6" width="11.42578125" customWidth="1"/>
    <col min="7" max="7" width="17.7109375" customWidth="1"/>
    <col min="8" max="8" width="12.42578125" bestFit="1" customWidth="1"/>
    <col min="9" max="9" width="21" customWidth="1"/>
    <col min="10" max="10" width="15" bestFit="1" customWidth="1"/>
    <col min="11" max="11" width="15.42578125" bestFit="1" customWidth="1"/>
    <col min="12" max="12" width="14.5703125" bestFit="1" customWidth="1"/>
    <col min="13" max="13" width="31.28515625" bestFit="1" customWidth="1"/>
    <col min="14" max="15" width="10.5703125" bestFit="1" customWidth="1"/>
  </cols>
  <sheetData>
    <row r="1" spans="1:14">
      <c r="A1" s="1" t="str">
        <f>'Link In'!A1</f>
        <v>Kentucky American Water Company</v>
      </c>
    </row>
    <row r="2" spans="1:14">
      <c r="A2" s="1" t="str">
        <f>'Link In'!A3</f>
        <v>Case No. 2026-00094</v>
      </c>
    </row>
    <row r="3" spans="1:14">
      <c r="A3" s="1" t="s">
        <v>89</v>
      </c>
    </row>
    <row r="4" spans="1:14">
      <c r="A4" s="1" t="str">
        <f>'Link In'!C7</f>
        <v>Base Year for the 12 Months Ending August 31, 2026</v>
      </c>
    </row>
    <row r="5" spans="1:14">
      <c r="A5" s="1" t="s">
        <v>90</v>
      </c>
    </row>
    <row r="6" spans="1:14">
      <c r="A6" s="1"/>
    </row>
    <row r="7" spans="1:14" ht="34.9" customHeight="1">
      <c r="A7" s="51" t="s">
        <v>37</v>
      </c>
      <c r="B7" s="51" t="s">
        <v>38</v>
      </c>
      <c r="C7" s="52" t="s">
        <v>39</v>
      </c>
      <c r="D7" s="51" t="s">
        <v>0</v>
      </c>
      <c r="E7" s="51" t="s">
        <v>11</v>
      </c>
      <c r="F7" s="52" t="s">
        <v>40</v>
      </c>
      <c r="G7" s="52" t="s">
        <v>41</v>
      </c>
      <c r="H7" s="51" t="s">
        <v>42</v>
      </c>
      <c r="I7" s="53" t="s">
        <v>43</v>
      </c>
      <c r="J7" s="51" t="s">
        <v>44</v>
      </c>
      <c r="K7" s="51" t="s">
        <v>45</v>
      </c>
      <c r="L7" s="52" t="s">
        <v>46</v>
      </c>
      <c r="M7" s="51" t="s">
        <v>47</v>
      </c>
    </row>
    <row r="8" spans="1:14">
      <c r="A8" s="54" t="s">
        <v>48</v>
      </c>
      <c r="B8" s="54">
        <v>2025</v>
      </c>
      <c r="C8" s="55" t="s">
        <v>49</v>
      </c>
      <c r="D8" s="55" t="s">
        <v>91</v>
      </c>
      <c r="E8" s="55" t="s">
        <v>92</v>
      </c>
      <c r="F8" s="55" t="s">
        <v>93</v>
      </c>
      <c r="G8" s="54" t="s">
        <v>94</v>
      </c>
      <c r="H8" s="56">
        <v>45930</v>
      </c>
      <c r="I8" s="110">
        <v>4756.67</v>
      </c>
      <c r="J8" s="55" t="s">
        <v>54</v>
      </c>
      <c r="K8" s="54" t="s">
        <v>55</v>
      </c>
      <c r="L8" s="54" t="s">
        <v>95</v>
      </c>
      <c r="M8" s="55" t="s">
        <v>96</v>
      </c>
    </row>
    <row r="9" spans="1:14">
      <c r="A9" s="54" t="s">
        <v>48</v>
      </c>
      <c r="B9" s="54">
        <v>2025</v>
      </c>
      <c r="C9" s="55" t="s">
        <v>58</v>
      </c>
      <c r="D9" s="55" t="s">
        <v>91</v>
      </c>
      <c r="E9" s="55" t="s">
        <v>92</v>
      </c>
      <c r="F9" s="55" t="s">
        <v>97</v>
      </c>
      <c r="G9" s="54" t="s">
        <v>94</v>
      </c>
      <c r="H9" s="56">
        <v>45961</v>
      </c>
      <c r="I9" s="112">
        <v>4756.67</v>
      </c>
      <c r="J9" s="55" t="s">
        <v>54</v>
      </c>
      <c r="K9" s="54" t="s">
        <v>55</v>
      </c>
      <c r="L9" s="54" t="s">
        <v>95</v>
      </c>
      <c r="M9" s="55" t="s">
        <v>96</v>
      </c>
    </row>
    <row r="10" spans="1:14">
      <c r="A10" s="54" t="s">
        <v>48</v>
      </c>
      <c r="B10" s="54">
        <v>2025</v>
      </c>
      <c r="C10" s="55" t="s">
        <v>60</v>
      </c>
      <c r="D10" s="55" t="s">
        <v>91</v>
      </c>
      <c r="E10" s="55" t="s">
        <v>92</v>
      </c>
      <c r="F10" s="55" t="s">
        <v>98</v>
      </c>
      <c r="G10" s="54" t="s">
        <v>94</v>
      </c>
      <c r="H10" s="56">
        <v>45991</v>
      </c>
      <c r="I10" s="112">
        <v>4756.67</v>
      </c>
      <c r="J10" s="55" t="s">
        <v>54</v>
      </c>
      <c r="K10" s="54" t="s">
        <v>55</v>
      </c>
      <c r="L10" s="54" t="s">
        <v>95</v>
      </c>
      <c r="M10" s="55" t="s">
        <v>96</v>
      </c>
    </row>
    <row r="11" spans="1:14">
      <c r="A11" s="54" t="s">
        <v>48</v>
      </c>
      <c r="B11" s="54">
        <v>2025</v>
      </c>
      <c r="C11" s="55" t="s">
        <v>62</v>
      </c>
      <c r="D11" s="55" t="s">
        <v>91</v>
      </c>
      <c r="E11" s="55" t="s">
        <v>92</v>
      </c>
      <c r="F11" s="55" t="s">
        <v>99</v>
      </c>
      <c r="G11" s="54" t="s">
        <v>94</v>
      </c>
      <c r="H11" s="56">
        <v>46022</v>
      </c>
      <c r="I11" s="112">
        <v>4756.67</v>
      </c>
      <c r="J11" s="55" t="s">
        <v>54</v>
      </c>
      <c r="K11" s="54" t="s">
        <v>55</v>
      </c>
      <c r="L11" s="54" t="s">
        <v>95</v>
      </c>
      <c r="M11" s="55" t="s">
        <v>96</v>
      </c>
    </row>
    <row r="12" spans="1:14">
      <c r="A12" s="54" t="s">
        <v>48</v>
      </c>
      <c r="B12" s="54">
        <v>2026</v>
      </c>
      <c r="C12" s="55" t="s">
        <v>64</v>
      </c>
      <c r="D12" s="55" t="s">
        <v>91</v>
      </c>
      <c r="E12" s="55" t="s">
        <v>92</v>
      </c>
      <c r="F12" s="55" t="s">
        <v>100</v>
      </c>
      <c r="G12" s="54" t="s">
        <v>94</v>
      </c>
      <c r="H12" s="56">
        <v>46053</v>
      </c>
      <c r="I12" s="112">
        <v>4756.67</v>
      </c>
      <c r="J12" s="55" t="s">
        <v>54</v>
      </c>
      <c r="K12" s="54" t="s">
        <v>55</v>
      </c>
      <c r="L12" s="54" t="s">
        <v>95</v>
      </c>
      <c r="M12" s="55" t="s">
        <v>96</v>
      </c>
    </row>
    <row r="13" spans="1:14">
      <c r="A13" s="54" t="s">
        <v>48</v>
      </c>
      <c r="B13" s="54">
        <v>2026</v>
      </c>
      <c r="C13" s="55" t="s">
        <v>66</v>
      </c>
      <c r="D13" s="55" t="s">
        <v>91</v>
      </c>
      <c r="E13" s="55" t="s">
        <v>92</v>
      </c>
      <c r="F13" s="55" t="s">
        <v>101</v>
      </c>
      <c r="G13" s="54" t="s">
        <v>94</v>
      </c>
      <c r="H13" s="56">
        <v>46081</v>
      </c>
      <c r="I13" s="112">
        <v>4756.67</v>
      </c>
      <c r="J13" s="55" t="s">
        <v>54</v>
      </c>
      <c r="K13" s="54" t="s">
        <v>55</v>
      </c>
      <c r="L13" s="54" t="s">
        <v>95</v>
      </c>
      <c r="M13" s="55" t="s">
        <v>96</v>
      </c>
      <c r="N13" t="s">
        <v>102</v>
      </c>
    </row>
    <row r="14" spans="1:14">
      <c r="A14" s="58"/>
      <c r="B14" s="58"/>
      <c r="C14" s="58"/>
      <c r="D14" s="58"/>
      <c r="E14" s="58"/>
      <c r="F14" s="58"/>
      <c r="G14" s="58"/>
      <c r="H14" s="58"/>
      <c r="I14" s="111">
        <f>SUM(I8:I13)</f>
        <v>28540.019999999997</v>
      </c>
      <c r="J14" s="59"/>
      <c r="K14" s="58"/>
      <c r="L14" s="60"/>
      <c r="M14" s="68"/>
    </row>
    <row r="15" spans="1:14">
      <c r="A15" s="58"/>
      <c r="B15" s="58"/>
      <c r="C15" s="58"/>
      <c r="D15" s="58"/>
      <c r="E15" s="58"/>
      <c r="F15" s="58"/>
      <c r="G15" s="58"/>
      <c r="H15" s="58"/>
      <c r="I15" s="60"/>
      <c r="J15" s="59"/>
      <c r="K15" s="58"/>
      <c r="L15" s="60"/>
      <c r="M15" s="68"/>
    </row>
    <row r="16" spans="1:14">
      <c r="A16" s="1" t="str">
        <f>'WP 4-2.1'!A30</f>
        <v>SAP Total Sep 25 - Feb 26</v>
      </c>
      <c r="E16" s="113">
        <f>I14</f>
        <v>28540.019999999997</v>
      </c>
    </row>
    <row r="17" spans="1:5">
      <c r="E17" s="24"/>
    </row>
    <row r="18" spans="1:5">
      <c r="A18" s="1" t="str">
        <f>'WP 4-2.1'!A32</f>
        <v>Forecast Mar 26 - Aug 26</v>
      </c>
      <c r="E18" s="114">
        <f>'Link In'!H51</f>
        <v>28540.019999999997</v>
      </c>
    </row>
    <row r="19" spans="1:5">
      <c r="A19" t="s">
        <v>76</v>
      </c>
      <c r="E19" s="24"/>
    </row>
    <row r="20" spans="1:5">
      <c r="A20" s="1" t="str">
        <f>'WP 4-2.1'!A34</f>
        <v>Base Year (12 Months Ending August 31, 2026)</v>
      </c>
      <c r="E20" s="114">
        <f>+E16+E18</f>
        <v>57080.039999999994</v>
      </c>
    </row>
    <row r="21" spans="1:5">
      <c r="E21" s="24"/>
    </row>
    <row r="22" spans="1:5">
      <c r="A22" s="1" t="str">
        <f>'WP 4-2.1'!A36</f>
        <v>Forecast Year (12 Months Ending December 31, 2027)</v>
      </c>
      <c r="E22" s="114">
        <f>'Link In'!I51</f>
        <v>57080.039999999994</v>
      </c>
    </row>
    <row r="23" spans="1:5">
      <c r="E23" s="65"/>
    </row>
    <row r="24" spans="1:5" ht="15.75" thickBot="1">
      <c r="A24" s="1" t="s">
        <v>81</v>
      </c>
      <c r="E24" s="67">
        <f>+E22-E20</f>
        <v>0</v>
      </c>
    </row>
    <row r="25" spans="1:5" ht="15.75" thickTop="1"/>
    <row r="38" spans="12:12">
      <c r="L38">
        <f>19026.68/4756.67</f>
        <v>4</v>
      </c>
    </row>
  </sheetData>
  <pageMargins left="0.25" right="0.25" top="0.5" bottom="0.25" header="0.25" footer="0.25"/>
  <pageSetup scale="66" orientation="landscape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ED4C-3135-439C-BA9D-C922FEA22F3D}">
  <sheetPr>
    <pageSetUpPr fitToPage="1"/>
  </sheetPr>
  <dimension ref="A1:O34"/>
  <sheetViews>
    <sheetView zoomScale="80" zoomScaleNormal="80" workbookViewId="0">
      <pane xSplit="5" ySplit="7" topLeftCell="F8" activePane="bottomRight" state="frozen"/>
      <selection activeCell="H37" sqref="H34:H37"/>
      <selection pane="topRight" activeCell="H37" sqref="H34:H37"/>
      <selection pane="bottomLeft" activeCell="H37" sqref="H34:H37"/>
      <selection pane="bottomRight" activeCell="H37" sqref="H34:H37"/>
    </sheetView>
  </sheetViews>
  <sheetFormatPr defaultRowHeight="15"/>
  <cols>
    <col min="1" max="1" width="16.85546875" customWidth="1"/>
    <col min="2" max="2" width="10.42578125" customWidth="1"/>
    <col min="3" max="3" width="12.28515625" bestFit="1" customWidth="1"/>
    <col min="4" max="4" width="9.85546875" bestFit="1" customWidth="1"/>
    <col min="5" max="5" width="18.42578125" bestFit="1" customWidth="1"/>
    <col min="6" max="6" width="14.28515625" customWidth="1"/>
    <col min="7" max="7" width="17.7109375" customWidth="1"/>
    <col min="8" max="8" width="12.42578125" bestFit="1" customWidth="1"/>
    <col min="9" max="9" width="12.28515625" bestFit="1" customWidth="1"/>
    <col min="10" max="10" width="15" bestFit="1" customWidth="1"/>
    <col min="11" max="11" width="13.28515625" bestFit="1" customWidth="1"/>
    <col min="12" max="12" width="14.5703125" bestFit="1" customWidth="1"/>
    <col min="13" max="13" width="40.42578125" bestFit="1" customWidth="1"/>
  </cols>
  <sheetData>
    <row r="1" spans="1:15">
      <c r="A1" s="1" t="str">
        <f>'Link In'!A1</f>
        <v>Kentucky American Water Company</v>
      </c>
    </row>
    <row r="2" spans="1:15">
      <c r="A2" s="1" t="str">
        <f>'Link In'!A3</f>
        <v>Case No. 2026-00094</v>
      </c>
    </row>
    <row r="3" spans="1:15">
      <c r="A3" s="1" t="s">
        <v>103</v>
      </c>
    </row>
    <row r="4" spans="1:15">
      <c r="A4" s="1" t="str">
        <f>'Link In'!C7</f>
        <v>Base Year for the 12 Months Ending August 31, 2026</v>
      </c>
    </row>
    <row r="5" spans="1:15">
      <c r="A5" s="1" t="s">
        <v>104</v>
      </c>
    </row>
    <row r="7" spans="1:15" ht="34.15" customHeight="1">
      <c r="A7" s="51" t="s">
        <v>37</v>
      </c>
      <c r="B7" s="51" t="s">
        <v>38</v>
      </c>
      <c r="C7" s="52" t="s">
        <v>39</v>
      </c>
      <c r="D7" s="51" t="s">
        <v>0</v>
      </c>
      <c r="E7" s="51" t="s">
        <v>11</v>
      </c>
      <c r="F7" s="52" t="s">
        <v>40</v>
      </c>
      <c r="G7" s="52" t="s">
        <v>41</v>
      </c>
      <c r="H7" s="51" t="s">
        <v>42</v>
      </c>
      <c r="I7" s="53" t="s">
        <v>43</v>
      </c>
      <c r="J7" s="51" t="s">
        <v>44</v>
      </c>
      <c r="K7" s="51" t="s">
        <v>45</v>
      </c>
      <c r="L7" s="52" t="s">
        <v>46</v>
      </c>
      <c r="M7" s="51" t="s">
        <v>47</v>
      </c>
    </row>
    <row r="8" spans="1:15">
      <c r="A8" s="54" t="s">
        <v>48</v>
      </c>
      <c r="B8" s="54">
        <v>2025</v>
      </c>
      <c r="C8" s="55" t="s">
        <v>49</v>
      </c>
      <c r="D8" s="55" t="s">
        <v>105</v>
      </c>
      <c r="E8" s="55" t="s">
        <v>106</v>
      </c>
      <c r="F8" s="55" t="s">
        <v>107</v>
      </c>
      <c r="G8" s="54" t="s">
        <v>53</v>
      </c>
      <c r="H8" s="56">
        <v>45930</v>
      </c>
      <c r="I8" s="57">
        <v>1226.9100000000001</v>
      </c>
      <c r="J8" s="55" t="s">
        <v>108</v>
      </c>
      <c r="K8" s="54" t="s">
        <v>55</v>
      </c>
      <c r="L8" s="54" t="s">
        <v>109</v>
      </c>
      <c r="M8" s="55" t="s">
        <v>110</v>
      </c>
      <c r="O8" t="s">
        <v>111</v>
      </c>
    </row>
    <row r="9" spans="1:15">
      <c r="A9" s="54" t="s">
        <v>48</v>
      </c>
      <c r="B9" s="54">
        <v>2025</v>
      </c>
      <c r="C9" s="55" t="s">
        <v>58</v>
      </c>
      <c r="D9" s="55" t="s">
        <v>105</v>
      </c>
      <c r="E9" s="55" t="s">
        <v>106</v>
      </c>
      <c r="F9" s="55" t="s">
        <v>112</v>
      </c>
      <c r="G9" s="54" t="s">
        <v>53</v>
      </c>
      <c r="H9" s="56">
        <v>45961</v>
      </c>
      <c r="I9" s="57">
        <v>1226.9100000000001</v>
      </c>
      <c r="J9" s="55" t="s">
        <v>108</v>
      </c>
      <c r="K9" s="54" t="s">
        <v>55</v>
      </c>
      <c r="L9" s="54" t="s">
        <v>109</v>
      </c>
      <c r="M9" s="55" t="s">
        <v>110</v>
      </c>
      <c r="O9" t="s">
        <v>111</v>
      </c>
    </row>
    <row r="10" spans="1:15">
      <c r="A10" s="54" t="s">
        <v>48</v>
      </c>
      <c r="B10" s="54">
        <v>2025</v>
      </c>
      <c r="C10" s="55" t="s">
        <v>60</v>
      </c>
      <c r="D10" s="55" t="s">
        <v>105</v>
      </c>
      <c r="E10" s="55" t="s">
        <v>106</v>
      </c>
      <c r="F10" s="55" t="s">
        <v>113</v>
      </c>
      <c r="G10" s="54" t="s">
        <v>53</v>
      </c>
      <c r="H10" s="56">
        <v>45991</v>
      </c>
      <c r="I10" s="57">
        <v>1226.9100000000001</v>
      </c>
      <c r="J10" s="55" t="s">
        <v>108</v>
      </c>
      <c r="K10" s="54" t="s">
        <v>55</v>
      </c>
      <c r="L10" s="54" t="s">
        <v>109</v>
      </c>
      <c r="M10" s="55" t="s">
        <v>110</v>
      </c>
      <c r="O10" t="s">
        <v>111</v>
      </c>
    </row>
    <row r="11" spans="1:15">
      <c r="A11" s="54" t="s">
        <v>48</v>
      </c>
      <c r="B11" s="54">
        <v>2025</v>
      </c>
      <c r="C11" s="55" t="s">
        <v>62</v>
      </c>
      <c r="D11" s="55" t="s">
        <v>105</v>
      </c>
      <c r="E11" s="55" t="s">
        <v>106</v>
      </c>
      <c r="F11" s="55" t="s">
        <v>114</v>
      </c>
      <c r="G11" s="54" t="s">
        <v>53</v>
      </c>
      <c r="H11" s="56">
        <v>46022</v>
      </c>
      <c r="I11" s="57">
        <v>1226.9100000000001</v>
      </c>
      <c r="J11" s="55" t="s">
        <v>108</v>
      </c>
      <c r="K11" s="54" t="s">
        <v>55</v>
      </c>
      <c r="L11" s="54" t="s">
        <v>109</v>
      </c>
      <c r="M11" s="55" t="s">
        <v>110</v>
      </c>
      <c r="O11" t="s">
        <v>123</v>
      </c>
    </row>
    <row r="12" spans="1:15">
      <c r="A12" s="54" t="s">
        <v>48</v>
      </c>
      <c r="B12" s="54">
        <v>2026</v>
      </c>
      <c r="C12" s="55" t="s">
        <v>64</v>
      </c>
      <c r="D12" s="55" t="s">
        <v>105</v>
      </c>
      <c r="E12" s="55" t="s">
        <v>106</v>
      </c>
      <c r="F12" s="55" t="s">
        <v>115</v>
      </c>
      <c r="G12" s="54" t="s">
        <v>53</v>
      </c>
      <c r="H12" s="56">
        <v>46053</v>
      </c>
      <c r="I12" s="57">
        <v>1226.9100000000001</v>
      </c>
      <c r="J12" s="55" t="s">
        <v>108</v>
      </c>
      <c r="K12" s="54" t="s">
        <v>55</v>
      </c>
      <c r="L12" s="54" t="s">
        <v>109</v>
      </c>
      <c r="M12" s="55" t="s">
        <v>110</v>
      </c>
      <c r="O12" t="s">
        <v>123</v>
      </c>
    </row>
    <row r="13" spans="1:15">
      <c r="A13" s="54" t="s">
        <v>48</v>
      </c>
      <c r="B13" s="54">
        <v>2026</v>
      </c>
      <c r="C13" s="55" t="s">
        <v>66</v>
      </c>
      <c r="D13" s="55" t="s">
        <v>105</v>
      </c>
      <c r="E13" s="55" t="s">
        <v>106</v>
      </c>
      <c r="F13" s="55" t="s">
        <v>116</v>
      </c>
      <c r="G13" s="54" t="s">
        <v>53</v>
      </c>
      <c r="H13" s="56">
        <v>46081</v>
      </c>
      <c r="I13" s="57">
        <v>1226.9100000000001</v>
      </c>
      <c r="J13" s="55" t="s">
        <v>108</v>
      </c>
      <c r="K13" s="54" t="s">
        <v>55</v>
      </c>
      <c r="L13" s="54" t="s">
        <v>109</v>
      </c>
      <c r="M13" s="55" t="s">
        <v>110</v>
      </c>
      <c r="O13" t="s">
        <v>123</v>
      </c>
    </row>
    <row r="14" spans="1:15">
      <c r="A14" s="69" t="s">
        <v>76</v>
      </c>
      <c r="B14" s="69" t="s">
        <v>76</v>
      </c>
      <c r="C14" s="69" t="s">
        <v>76</v>
      </c>
      <c r="D14" s="69" t="s">
        <v>76</v>
      </c>
      <c r="E14" s="69" t="s">
        <v>76</v>
      </c>
      <c r="F14" s="69" t="s">
        <v>76</v>
      </c>
      <c r="G14" s="69" t="s">
        <v>76</v>
      </c>
      <c r="H14" s="69" t="s">
        <v>76</v>
      </c>
      <c r="I14" s="70">
        <f>SUM(I8:I13)</f>
        <v>7361.46</v>
      </c>
      <c r="J14" s="71"/>
      <c r="K14" s="69" t="s">
        <v>76</v>
      </c>
      <c r="L14" s="71"/>
      <c r="M14" s="69" t="s">
        <v>76</v>
      </c>
    </row>
    <row r="17" spans="1:13">
      <c r="A17" s="1" t="str">
        <f>'WP 4-2.1'!A30</f>
        <v>SAP Total Sep 25 - Feb 26</v>
      </c>
      <c r="E17" s="76">
        <f>I14</f>
        <v>7361.46</v>
      </c>
    </row>
    <row r="18" spans="1:13">
      <c r="E18" s="65"/>
      <c r="M18" s="37"/>
    </row>
    <row r="19" spans="1:13">
      <c r="A19" s="1" t="str">
        <f>'WP 4-2.1'!A32</f>
        <v>Forecast Mar 26 - Aug 26</v>
      </c>
      <c r="E19" s="66">
        <f>'Link In'!H50</f>
        <v>-24248.912916731413</v>
      </c>
      <c r="M19" s="37"/>
    </row>
    <row r="20" spans="1:13">
      <c r="A20" t="s">
        <v>76</v>
      </c>
      <c r="E20" s="65"/>
      <c r="G20" s="14" t="s">
        <v>77</v>
      </c>
      <c r="H20" s="37"/>
      <c r="I20" s="37"/>
      <c r="J20" s="37"/>
      <c r="K20" s="37"/>
      <c r="L20" s="37"/>
      <c r="M20" s="37"/>
    </row>
    <row r="21" spans="1:13">
      <c r="A21" s="1" t="str">
        <f>'Link In'!A7</f>
        <v>Base Year (12 Months Ending August 31, 2026)</v>
      </c>
      <c r="E21" s="66">
        <f>+E17+E19</f>
        <v>-16887.452916731414</v>
      </c>
      <c r="G21" s="14" t="s">
        <v>117</v>
      </c>
      <c r="H21" s="37"/>
      <c r="I21" s="37"/>
      <c r="J21" s="37"/>
      <c r="K21" s="37"/>
      <c r="L21" s="37"/>
      <c r="M21" s="37"/>
    </row>
    <row r="22" spans="1:13">
      <c r="E22" s="65"/>
      <c r="G22" s="14" t="s">
        <v>118</v>
      </c>
      <c r="H22" s="37"/>
      <c r="I22" s="37"/>
      <c r="J22" s="37"/>
      <c r="K22" s="37"/>
      <c r="L22" s="37"/>
    </row>
    <row r="23" spans="1:13">
      <c r="A23" s="1" t="str">
        <f>'Link In'!A9</f>
        <v>Forecast Year (12 Months Ending December 31, 2027)</v>
      </c>
      <c r="E23" s="66">
        <f>'Link In'!I50</f>
        <v>-16887.452916731414</v>
      </c>
      <c r="F23" s="37"/>
      <c r="G23" s="14" t="s">
        <v>119</v>
      </c>
      <c r="H23" s="37"/>
      <c r="I23" s="37"/>
      <c r="J23" s="37"/>
      <c r="K23" s="37"/>
      <c r="L23" s="37"/>
    </row>
    <row r="24" spans="1:13">
      <c r="E24" s="65"/>
      <c r="H24" s="14" t="s">
        <v>120</v>
      </c>
    </row>
    <row r="25" spans="1:13" ht="15.75" thickBot="1">
      <c r="A25" s="1" t="s">
        <v>81</v>
      </c>
      <c r="E25" s="67">
        <f>+E23-E21</f>
        <v>0</v>
      </c>
      <c r="G25" s="1" t="s">
        <v>121</v>
      </c>
    </row>
    <row r="26" spans="1:13" ht="15.75" thickTop="1">
      <c r="G26" s="14" t="s">
        <v>122</v>
      </c>
    </row>
    <row r="27" spans="1:13">
      <c r="A27" s="72"/>
      <c r="B27" s="37"/>
      <c r="C27" s="37"/>
      <c r="D27" s="37"/>
      <c r="E27" s="37"/>
    </row>
    <row r="28" spans="1:13">
      <c r="A28" s="37"/>
      <c r="B28" s="37"/>
      <c r="C28" s="37"/>
      <c r="D28" s="37"/>
      <c r="E28" s="73"/>
      <c r="H28" s="74"/>
      <c r="I28" s="75"/>
    </row>
    <row r="29" spans="1:13">
      <c r="A29" s="37"/>
      <c r="B29" s="37"/>
      <c r="C29" s="37"/>
      <c r="D29" s="37"/>
      <c r="E29" s="73"/>
      <c r="H29" s="74"/>
      <c r="K29" s="37"/>
      <c r="L29" s="37"/>
    </row>
    <row r="30" spans="1:13">
      <c r="A30" s="37"/>
      <c r="B30" s="37"/>
      <c r="C30" s="37"/>
      <c r="D30" s="37"/>
      <c r="E30" s="73"/>
    </row>
    <row r="33" spans="13:13">
      <c r="M33" s="2"/>
    </row>
    <row r="34" spans="13:13">
      <c r="M34" s="2"/>
    </row>
  </sheetData>
  <pageMargins left="0.25" right="0.25" top="0.5" bottom="0.5" header="0.25" footer="0.25"/>
  <pageSetup scale="65" orientation="landscape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6BEB-0D32-4ED3-B8AF-867699742890}">
  <sheetPr>
    <pageSetUpPr fitToPage="1"/>
  </sheetPr>
  <dimension ref="A1:Q34"/>
  <sheetViews>
    <sheetView zoomScale="80" zoomScaleNormal="80" workbookViewId="0">
      <pane xSplit="5" ySplit="7" topLeftCell="F8" activePane="bottomRight" state="frozen"/>
      <selection activeCell="H37" sqref="H34:H37"/>
      <selection pane="topRight" activeCell="H37" sqref="H34:H37"/>
      <selection pane="bottomLeft" activeCell="H37" sqref="H34:H37"/>
      <selection pane="bottomRight" activeCell="H37" sqref="H34:H37"/>
    </sheetView>
  </sheetViews>
  <sheetFormatPr defaultColWidth="8.85546875" defaultRowHeight="15"/>
  <cols>
    <col min="1" max="1" width="17.28515625" customWidth="1"/>
    <col min="2" max="2" width="9.28515625" customWidth="1"/>
    <col min="3" max="3" width="12.28515625" bestFit="1" customWidth="1"/>
    <col min="4" max="4" width="9.85546875" bestFit="1" customWidth="1"/>
    <col min="5" max="5" width="19.140625" bestFit="1" customWidth="1"/>
    <col min="6" max="6" width="12" bestFit="1" customWidth="1"/>
    <col min="7" max="7" width="18.5703125" customWidth="1"/>
    <col min="8" max="8" width="12.42578125" bestFit="1" customWidth="1"/>
    <col min="9" max="9" width="12.28515625" bestFit="1" customWidth="1"/>
    <col min="10" max="10" width="12.42578125" bestFit="1" customWidth="1"/>
    <col min="11" max="11" width="13.28515625" bestFit="1" customWidth="1"/>
    <col min="12" max="12" width="14.42578125" bestFit="1" customWidth="1"/>
    <col min="13" max="13" width="32.7109375" bestFit="1" customWidth="1"/>
  </cols>
  <sheetData>
    <row r="1" spans="1:17">
      <c r="A1" s="1" t="str">
        <f>'Link In'!A1</f>
        <v>Kentucky American Water Company</v>
      </c>
    </row>
    <row r="2" spans="1:17">
      <c r="A2" s="1" t="str">
        <f>'Link In'!A3</f>
        <v>Case No. 2026-00094</v>
      </c>
    </row>
    <row r="3" spans="1:17">
      <c r="A3" s="1" t="s">
        <v>36</v>
      </c>
    </row>
    <row r="4" spans="1:17">
      <c r="A4" s="1" t="str">
        <f>'Link In'!C7</f>
        <v>Base Year for the 12 Months Ending August 31, 2026</v>
      </c>
    </row>
    <row r="5" spans="1:17">
      <c r="A5" s="1" t="s">
        <v>6</v>
      </c>
    </row>
    <row r="7" spans="1:17" ht="34.9" customHeight="1">
      <c r="A7" s="51" t="s">
        <v>37</v>
      </c>
      <c r="B7" s="51" t="s">
        <v>38</v>
      </c>
      <c r="C7" s="52" t="s">
        <v>39</v>
      </c>
      <c r="D7" s="51" t="s">
        <v>0</v>
      </c>
      <c r="E7" s="51" t="s">
        <v>11</v>
      </c>
      <c r="F7" s="52" t="s">
        <v>40</v>
      </c>
      <c r="G7" s="52" t="s">
        <v>41</v>
      </c>
      <c r="H7" s="51" t="s">
        <v>42</v>
      </c>
      <c r="I7" s="53" t="s">
        <v>43</v>
      </c>
      <c r="J7" s="51" t="s">
        <v>44</v>
      </c>
      <c r="K7" s="51" t="s">
        <v>45</v>
      </c>
      <c r="L7" s="52" t="s">
        <v>46</v>
      </c>
      <c r="M7" s="51" t="s">
        <v>47</v>
      </c>
    </row>
    <row r="8" spans="1:17">
      <c r="A8" s="54" t="s">
        <v>48</v>
      </c>
      <c r="B8" s="54">
        <v>2025</v>
      </c>
      <c r="C8" s="55" t="s">
        <v>49</v>
      </c>
      <c r="D8" s="55" t="s">
        <v>50</v>
      </c>
      <c r="E8" s="55" t="s">
        <v>51</v>
      </c>
      <c r="F8" s="55" t="s">
        <v>52</v>
      </c>
      <c r="G8" s="55" t="s">
        <v>53</v>
      </c>
      <c r="H8" s="56">
        <v>45930</v>
      </c>
      <c r="I8" s="115">
        <v>575</v>
      </c>
      <c r="J8" s="55" t="s">
        <v>54</v>
      </c>
      <c r="K8" s="54" t="s">
        <v>55</v>
      </c>
      <c r="L8" s="54" t="s">
        <v>56</v>
      </c>
      <c r="M8" s="55" t="s">
        <v>57</v>
      </c>
      <c r="Q8" s="1"/>
    </row>
    <row r="9" spans="1:17">
      <c r="A9" s="54" t="s">
        <v>48</v>
      </c>
      <c r="B9" s="54">
        <v>2025</v>
      </c>
      <c r="C9" s="55" t="s">
        <v>58</v>
      </c>
      <c r="D9" s="55" t="s">
        <v>50</v>
      </c>
      <c r="E9" s="55" t="s">
        <v>51</v>
      </c>
      <c r="F9" s="55" t="s">
        <v>59</v>
      </c>
      <c r="G9" s="55" t="s">
        <v>53</v>
      </c>
      <c r="H9" s="56">
        <v>45961</v>
      </c>
      <c r="I9" s="116">
        <v>575</v>
      </c>
      <c r="J9" s="55" t="s">
        <v>54</v>
      </c>
      <c r="K9" s="54" t="s">
        <v>55</v>
      </c>
      <c r="L9" s="54" t="s">
        <v>56</v>
      </c>
      <c r="M9" s="55" t="s">
        <v>57</v>
      </c>
    </row>
    <row r="10" spans="1:17">
      <c r="A10" s="54" t="s">
        <v>48</v>
      </c>
      <c r="B10" s="54">
        <v>2025</v>
      </c>
      <c r="C10" s="55" t="s">
        <v>60</v>
      </c>
      <c r="D10" s="55" t="s">
        <v>50</v>
      </c>
      <c r="E10" s="55" t="s">
        <v>51</v>
      </c>
      <c r="F10" s="55" t="s">
        <v>61</v>
      </c>
      <c r="G10" s="55" t="s">
        <v>53</v>
      </c>
      <c r="H10" s="56">
        <v>45991</v>
      </c>
      <c r="I10" s="116">
        <v>575</v>
      </c>
      <c r="J10" s="55" t="s">
        <v>54</v>
      </c>
      <c r="K10" s="54" t="s">
        <v>55</v>
      </c>
      <c r="L10" s="54" t="s">
        <v>56</v>
      </c>
      <c r="M10" s="55" t="s">
        <v>57</v>
      </c>
    </row>
    <row r="11" spans="1:17">
      <c r="A11" s="54" t="s">
        <v>48</v>
      </c>
      <c r="B11" s="54">
        <v>2025</v>
      </c>
      <c r="C11" s="55" t="s">
        <v>62</v>
      </c>
      <c r="D11" s="55" t="s">
        <v>50</v>
      </c>
      <c r="E11" s="55" t="s">
        <v>51</v>
      </c>
      <c r="F11" s="55" t="s">
        <v>63</v>
      </c>
      <c r="G11" s="55" t="s">
        <v>53</v>
      </c>
      <c r="H11" s="56">
        <v>46022</v>
      </c>
      <c r="I11" s="116">
        <v>575</v>
      </c>
      <c r="J11" s="55" t="s">
        <v>54</v>
      </c>
      <c r="K11" s="54" t="s">
        <v>55</v>
      </c>
      <c r="L11" s="54" t="s">
        <v>56</v>
      </c>
      <c r="M11" s="55" t="s">
        <v>57</v>
      </c>
    </row>
    <row r="12" spans="1:17">
      <c r="A12" s="54" t="s">
        <v>48</v>
      </c>
      <c r="B12" s="54">
        <v>2026</v>
      </c>
      <c r="C12" s="55" t="s">
        <v>64</v>
      </c>
      <c r="D12" s="55" t="s">
        <v>50</v>
      </c>
      <c r="E12" s="55" t="s">
        <v>51</v>
      </c>
      <c r="F12" s="55" t="s">
        <v>65</v>
      </c>
      <c r="G12" s="55" t="s">
        <v>53</v>
      </c>
      <c r="H12" s="56">
        <v>46053</v>
      </c>
      <c r="I12" s="116">
        <v>575</v>
      </c>
      <c r="J12" s="55" t="s">
        <v>54</v>
      </c>
      <c r="K12" s="54" t="s">
        <v>55</v>
      </c>
      <c r="L12" s="54" t="s">
        <v>56</v>
      </c>
      <c r="M12" s="55" t="s">
        <v>57</v>
      </c>
    </row>
    <row r="13" spans="1:17">
      <c r="A13" s="54" t="s">
        <v>48</v>
      </c>
      <c r="B13" s="54">
        <v>2026</v>
      </c>
      <c r="C13" s="55" t="s">
        <v>66</v>
      </c>
      <c r="D13" s="55" t="s">
        <v>50</v>
      </c>
      <c r="E13" s="55" t="s">
        <v>51</v>
      </c>
      <c r="F13" s="55" t="s">
        <v>67</v>
      </c>
      <c r="G13" s="55" t="s">
        <v>53</v>
      </c>
      <c r="H13" s="56">
        <v>46081</v>
      </c>
      <c r="I13" s="116">
        <v>575</v>
      </c>
      <c r="J13" s="55" t="s">
        <v>54</v>
      </c>
      <c r="K13" s="54" t="s">
        <v>55</v>
      </c>
      <c r="L13" s="54" t="s">
        <v>56</v>
      </c>
      <c r="M13" s="55" t="s">
        <v>57</v>
      </c>
    </row>
    <row r="14" spans="1:17">
      <c r="A14" s="54" t="s">
        <v>48</v>
      </c>
      <c r="B14" s="54">
        <v>2025</v>
      </c>
      <c r="C14" s="55" t="s">
        <v>49</v>
      </c>
      <c r="D14" s="55" t="s">
        <v>50</v>
      </c>
      <c r="E14" s="55" t="s">
        <v>51</v>
      </c>
      <c r="F14" s="55" t="s">
        <v>68</v>
      </c>
      <c r="G14" s="55" t="s">
        <v>69</v>
      </c>
      <c r="H14" s="56">
        <v>45930</v>
      </c>
      <c r="I14" s="116">
        <v>778.47</v>
      </c>
      <c r="J14" s="55" t="s">
        <v>70</v>
      </c>
      <c r="K14" s="54" t="s">
        <v>55</v>
      </c>
      <c r="L14" s="54" t="s">
        <v>56</v>
      </c>
      <c r="M14" s="55" t="s">
        <v>57</v>
      </c>
    </row>
    <row r="15" spans="1:17">
      <c r="A15" s="54" t="s">
        <v>48</v>
      </c>
      <c r="B15" s="54">
        <v>2025</v>
      </c>
      <c r="C15" s="55" t="s">
        <v>58</v>
      </c>
      <c r="D15" s="55" t="s">
        <v>50</v>
      </c>
      <c r="E15" s="55" t="s">
        <v>51</v>
      </c>
      <c r="F15" s="55" t="s">
        <v>71</v>
      </c>
      <c r="G15" s="55" t="s">
        <v>69</v>
      </c>
      <c r="H15" s="56">
        <v>45961</v>
      </c>
      <c r="I15" s="116">
        <v>778.47</v>
      </c>
      <c r="J15" s="55" t="s">
        <v>70</v>
      </c>
      <c r="K15" s="54" t="s">
        <v>55</v>
      </c>
      <c r="L15" s="54" t="s">
        <v>56</v>
      </c>
      <c r="M15" s="55" t="s">
        <v>57</v>
      </c>
    </row>
    <row r="16" spans="1:17">
      <c r="A16" s="54" t="s">
        <v>48</v>
      </c>
      <c r="B16" s="54">
        <v>2025</v>
      </c>
      <c r="C16" s="55" t="s">
        <v>60</v>
      </c>
      <c r="D16" s="55" t="s">
        <v>50</v>
      </c>
      <c r="E16" s="55" t="s">
        <v>51</v>
      </c>
      <c r="F16" s="55" t="s">
        <v>72</v>
      </c>
      <c r="G16" s="55" t="s">
        <v>69</v>
      </c>
      <c r="H16" s="56">
        <v>45991</v>
      </c>
      <c r="I16" s="116">
        <v>778.47</v>
      </c>
      <c r="J16" s="55" t="s">
        <v>70</v>
      </c>
      <c r="K16" s="54" t="s">
        <v>55</v>
      </c>
      <c r="L16" s="54" t="s">
        <v>56</v>
      </c>
      <c r="M16" s="55" t="s">
        <v>57</v>
      </c>
    </row>
    <row r="17" spans="1:13">
      <c r="A17" s="54" t="s">
        <v>48</v>
      </c>
      <c r="B17" s="54">
        <v>2025</v>
      </c>
      <c r="C17" s="55" t="s">
        <v>62</v>
      </c>
      <c r="D17" s="55" t="s">
        <v>50</v>
      </c>
      <c r="E17" s="55" t="s">
        <v>51</v>
      </c>
      <c r="F17" s="55" t="s">
        <v>73</v>
      </c>
      <c r="G17" s="55" t="s">
        <v>69</v>
      </c>
      <c r="H17" s="56">
        <v>46022</v>
      </c>
      <c r="I17" s="116">
        <v>778.47</v>
      </c>
      <c r="J17" s="55" t="s">
        <v>70</v>
      </c>
      <c r="K17" s="54" t="s">
        <v>55</v>
      </c>
      <c r="L17" s="54" t="s">
        <v>56</v>
      </c>
      <c r="M17" s="55" t="s">
        <v>57</v>
      </c>
    </row>
    <row r="18" spans="1:13">
      <c r="A18" s="54" t="s">
        <v>48</v>
      </c>
      <c r="B18" s="54">
        <v>2026</v>
      </c>
      <c r="C18" s="55" t="s">
        <v>64</v>
      </c>
      <c r="D18" s="55" t="s">
        <v>50</v>
      </c>
      <c r="E18" s="55" t="s">
        <v>51</v>
      </c>
      <c r="F18" s="55" t="s">
        <v>74</v>
      </c>
      <c r="G18" s="55" t="s">
        <v>69</v>
      </c>
      <c r="H18" s="56">
        <v>46053</v>
      </c>
      <c r="I18" s="116">
        <v>778.47</v>
      </c>
      <c r="J18" s="55" t="s">
        <v>70</v>
      </c>
      <c r="K18" s="54" t="s">
        <v>55</v>
      </c>
      <c r="L18" s="54" t="s">
        <v>56</v>
      </c>
      <c r="M18" s="55" t="s">
        <v>57</v>
      </c>
    </row>
    <row r="19" spans="1:13">
      <c r="A19" s="54" t="s">
        <v>48</v>
      </c>
      <c r="B19" s="54">
        <v>2026</v>
      </c>
      <c r="C19" s="55" t="s">
        <v>66</v>
      </c>
      <c r="D19" s="55" t="s">
        <v>50</v>
      </c>
      <c r="E19" s="55" t="s">
        <v>51</v>
      </c>
      <c r="F19" s="55" t="s">
        <v>75</v>
      </c>
      <c r="G19" s="55" t="s">
        <v>69</v>
      </c>
      <c r="H19" s="56">
        <v>46081</v>
      </c>
      <c r="I19" s="116">
        <v>778.47</v>
      </c>
      <c r="J19" s="55" t="s">
        <v>70</v>
      </c>
      <c r="K19" s="54" t="s">
        <v>55</v>
      </c>
      <c r="L19" s="54" t="s">
        <v>56</v>
      </c>
      <c r="M19" s="55" t="s">
        <v>57</v>
      </c>
    </row>
    <row r="20" spans="1:13">
      <c r="A20" s="58"/>
      <c r="B20" s="58"/>
      <c r="C20" s="58"/>
      <c r="D20" s="58"/>
      <c r="E20" s="58"/>
      <c r="F20" s="58"/>
      <c r="G20" s="58"/>
      <c r="H20" s="58"/>
      <c r="I20" s="111">
        <f>SUM(I8:I19)</f>
        <v>8120.8200000000015</v>
      </c>
      <c r="J20" s="59"/>
      <c r="K20" s="58"/>
      <c r="L20" s="60"/>
      <c r="M20" s="58"/>
    </row>
    <row r="21" spans="1:13">
      <c r="A21" s="58"/>
      <c r="B21" s="58"/>
      <c r="C21" s="58"/>
      <c r="D21" s="58"/>
      <c r="E21" s="58"/>
      <c r="F21" s="58"/>
      <c r="G21" s="58"/>
      <c r="H21" s="58"/>
      <c r="I21" s="60"/>
      <c r="J21" s="59"/>
      <c r="K21" s="58"/>
      <c r="L21" s="60"/>
      <c r="M21" s="58"/>
    </row>
    <row r="23" spans="1:13">
      <c r="A23" s="1" t="str">
        <f>'WP 4-2.1'!A30</f>
        <v>SAP Total Sep 25 - Feb 26</v>
      </c>
      <c r="E23" s="117">
        <f>I20</f>
        <v>8120.8200000000015</v>
      </c>
      <c r="H23" s="37"/>
      <c r="I23" s="37"/>
    </row>
    <row r="24" spans="1:13">
      <c r="E24" s="118"/>
      <c r="H24" s="37"/>
      <c r="I24" s="37"/>
    </row>
    <row r="25" spans="1:13">
      <c r="A25" s="1" t="str">
        <f>'WP 4-2.1'!A32</f>
        <v>Forecast Mar 26 - Aug 26</v>
      </c>
      <c r="E25" s="119">
        <f>'Link In'!H52</f>
        <v>8120.8200000000006</v>
      </c>
      <c r="H25" s="37"/>
      <c r="I25" s="37"/>
    </row>
    <row r="26" spans="1:13">
      <c r="A26" t="s">
        <v>76</v>
      </c>
      <c r="E26" s="118"/>
      <c r="H26" s="37"/>
      <c r="I26" s="37"/>
    </row>
    <row r="27" spans="1:13">
      <c r="A27" s="1" t="str">
        <f>'Link In'!A7</f>
        <v>Base Year (12 Months Ending August 31, 2026)</v>
      </c>
      <c r="E27" s="119">
        <f>+E23+E25</f>
        <v>16241.640000000003</v>
      </c>
      <c r="G27" s="14" t="s">
        <v>77</v>
      </c>
    </row>
    <row r="28" spans="1:13">
      <c r="E28" s="118"/>
      <c r="G28" s="14" t="s">
        <v>78</v>
      </c>
    </row>
    <row r="29" spans="1:13">
      <c r="A29" s="1" t="str">
        <f>'Link In'!A9</f>
        <v>Forecast Year (12 Months Ending December 31, 2027)</v>
      </c>
      <c r="E29" s="119">
        <f>'Link In'!I52</f>
        <v>16241.640000000001</v>
      </c>
      <c r="F29" s="37"/>
      <c r="G29" s="14" t="s">
        <v>79</v>
      </c>
    </row>
    <row r="30" spans="1:13">
      <c r="E30" s="118"/>
      <c r="G30" s="14" t="s">
        <v>80</v>
      </c>
    </row>
    <row r="31" spans="1:13" ht="15.75" thickBot="1">
      <c r="A31" s="1" t="s">
        <v>81</v>
      </c>
      <c r="E31" s="120">
        <f>-E29</f>
        <v>-16241.640000000001</v>
      </c>
      <c r="G31" s="14" t="s">
        <v>82</v>
      </c>
      <c r="J31" s="37"/>
    </row>
    <row r="32" spans="1:13" ht="15.75" thickTop="1">
      <c r="G32" s="14" t="s">
        <v>83</v>
      </c>
      <c r="J32" s="37"/>
    </row>
    <row r="33" spans="7:8">
      <c r="G33" s="14" t="s">
        <v>130</v>
      </c>
    </row>
    <row r="34" spans="7:8">
      <c r="G34" s="37"/>
      <c r="H34" s="37"/>
    </row>
  </sheetData>
  <pageMargins left="0.25" right="0.25" top="0.5" bottom="0.5" header="0.25" footer="0.25"/>
  <pageSetup scale="67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4QVSNHSJP2QR-935301945-41130</_dlc_DocId>
    <_dlc_DocIdUrl xmlns="00c1cf47-8665-4c73-8994-ff3a5e26da0f">
      <Url>https://amwater.sharepoint.com/sites/sers/KY/_layouts/15/DocIdRedir.aspx?ID=4QVSNHSJP2QR-935301945-41130</Url>
      <Description>4QVSNHSJP2QR-935301945-41130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B31FA2-57A4-490E-BF3B-E877C1AEF2F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87B30CC-AFB6-4DD0-B8CD-583A8B856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F19F4F-1138-44E8-B591-47F9C711CEB4}">
  <ds:schemaRefs>
    <ds:schemaRef ds:uri="http://purl.org/dc/elements/1.1/"/>
    <ds:schemaRef ds:uri="00c1cf47-8665-4c73-8994-ff3a5e26da0f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2fe6fb52-c0a5-4a92-a842-c78f204765c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BCF9945-3F41-4330-A47D-8A8B5F4E7B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Link In</vt:lpstr>
      <vt:lpstr>Link Out</vt:lpstr>
      <vt:lpstr>Link Out 26-28</vt:lpstr>
      <vt:lpstr>Exhibit</vt:lpstr>
      <vt:lpstr>Summary by Account</vt:lpstr>
      <vt:lpstr>WP 4-2.1</vt:lpstr>
      <vt:lpstr>WP 4-2.2</vt:lpstr>
      <vt:lpstr>WP 4-2.3</vt:lpstr>
      <vt:lpstr>WP 4-2.4</vt:lpstr>
    </vt:vector>
  </TitlesOfParts>
  <Company>American Water Works,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hunneldp</dc:creator>
  <cp:lastModifiedBy>Christopher R Murray</cp:lastModifiedBy>
  <cp:lastPrinted>2025-04-21T16:33:18Z</cp:lastPrinted>
  <dcterms:created xsi:type="dcterms:W3CDTF">2015-04-20T13:41:57Z</dcterms:created>
  <dcterms:modified xsi:type="dcterms:W3CDTF">2026-05-18T16:48:02Z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2023-01-10T14:55:05Z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0e4642b7-8fcd-4c62-a3a8-bc4c9b6bcb2e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e34cf0c6-ad71-49ac-8b48-b8e590d7763c</vt:lpwstr>
  </property>
</Properties>
</file>